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ragrayin dzevachap\"/>
    </mc:Choice>
  </mc:AlternateContent>
  <bookViews>
    <workbookView xWindow="0" yWindow="0" windowWidth="2370" windowHeight="0" firstSheet="1" activeTab="5"/>
  </bookViews>
  <sheets>
    <sheet name="Հ3 Մաս 1 և 2" sheetId="23" r:id="rId1"/>
    <sheet name="Հ3 Մաս 3" sheetId="24" r:id="rId2"/>
    <sheet name="Հ3 Մաս 4" sheetId="25" r:id="rId3"/>
    <sheet name="Հ4" sheetId="27" r:id="rId4"/>
    <sheet name="Հ5" sheetId="28" r:id="rId5"/>
    <sheet name="Հ8" sheetId="29" r:id="rId6"/>
    <sheet name="Հ11" sheetId="30" r:id="rId7"/>
  </sheets>
  <externalReferences>
    <externalReference r:id="rId8"/>
  </externalReferences>
  <calcPr calcId="162913"/>
</workbook>
</file>

<file path=xl/calcChain.xml><?xml version="1.0" encoding="utf-8"?>
<calcChain xmlns="http://schemas.openxmlformats.org/spreadsheetml/2006/main">
  <c r="E30" i="30" l="1"/>
  <c r="F30" i="30"/>
  <c r="G30" i="30"/>
  <c r="H30" i="30"/>
  <c r="I30" i="30"/>
  <c r="C30" i="30"/>
  <c r="D30" i="30"/>
  <c r="J548" i="25" l="1"/>
  <c r="K548" i="25"/>
  <c r="L548" i="25"/>
  <c r="O548" i="25"/>
  <c r="P548" i="25"/>
  <c r="Q548" i="25"/>
  <c r="R548" i="25"/>
  <c r="S548" i="25"/>
  <c r="T548" i="25"/>
  <c r="U548" i="25"/>
  <c r="E8" i="30" l="1"/>
  <c r="F8" i="30"/>
  <c r="G8" i="30"/>
  <c r="H8" i="30"/>
  <c r="I8" i="30"/>
  <c r="E9" i="30"/>
  <c r="F9" i="30"/>
  <c r="G9" i="30"/>
  <c r="H9" i="30"/>
  <c r="I9" i="30"/>
  <c r="E10" i="30"/>
  <c r="F10" i="30"/>
  <c r="G10" i="30"/>
  <c r="H10" i="30"/>
  <c r="I10" i="30"/>
  <c r="E11" i="30"/>
  <c r="F11" i="30"/>
  <c r="G11" i="30"/>
  <c r="H11" i="30"/>
  <c r="I11" i="30"/>
  <c r="E12" i="30"/>
  <c r="F12" i="30"/>
  <c r="G12" i="30"/>
  <c r="H12" i="30"/>
  <c r="I12" i="30"/>
  <c r="E13" i="30"/>
  <c r="F13" i="30"/>
  <c r="G13" i="30"/>
  <c r="H13" i="30"/>
  <c r="I13" i="30"/>
  <c r="E14" i="30"/>
  <c r="F14" i="30"/>
  <c r="G14" i="30"/>
  <c r="H14" i="30"/>
  <c r="I14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1" i="30"/>
  <c r="F31" i="30"/>
  <c r="G31" i="30"/>
  <c r="H31" i="30"/>
  <c r="I31" i="30"/>
  <c r="E32" i="30"/>
  <c r="F32" i="30"/>
  <c r="G32" i="30"/>
  <c r="H32" i="30"/>
  <c r="I32" i="30"/>
  <c r="E7" i="30"/>
  <c r="F7" i="30"/>
  <c r="G7" i="30"/>
  <c r="H7" i="30"/>
  <c r="I7" i="30"/>
  <c r="D28" i="30"/>
  <c r="D29" i="30"/>
  <c r="D31" i="30"/>
  <c r="D32" i="30"/>
  <c r="C32" i="30"/>
  <c r="C31" i="30"/>
  <c r="C29" i="30"/>
  <c r="C28" i="30"/>
  <c r="D27" i="30"/>
  <c r="C27" i="30"/>
  <c r="D26" i="30"/>
  <c r="C26" i="30"/>
  <c r="D25" i="30"/>
  <c r="C25" i="30"/>
  <c r="D24" i="30"/>
  <c r="C24" i="30"/>
  <c r="D23" i="30"/>
  <c r="C23" i="30"/>
  <c r="D22" i="30"/>
  <c r="C22" i="30"/>
  <c r="D21" i="30"/>
  <c r="C21" i="30"/>
  <c r="D20" i="30"/>
  <c r="C20" i="30"/>
  <c r="D19" i="30"/>
  <c r="C19" i="30"/>
  <c r="D18" i="30"/>
  <c r="C18" i="30"/>
  <c r="D17" i="30"/>
  <c r="C17" i="30"/>
  <c r="D16" i="30"/>
  <c r="C16" i="30"/>
  <c r="D15" i="30"/>
  <c r="C15" i="30"/>
  <c r="D14" i="30"/>
  <c r="C14" i="30"/>
  <c r="D13" i="30"/>
  <c r="C13" i="30"/>
  <c r="D12" i="30"/>
  <c r="C12" i="30"/>
  <c r="D11" i="30"/>
  <c r="C11" i="30"/>
  <c r="D10" i="30"/>
  <c r="C10" i="30"/>
  <c r="D9" i="30"/>
  <c r="C9" i="30"/>
  <c r="D8" i="30"/>
  <c r="C8" i="30"/>
  <c r="D7" i="30"/>
  <c r="C7" i="30"/>
  <c r="D5" i="30"/>
  <c r="I33" i="30"/>
  <c r="H33" i="30"/>
  <c r="G33" i="30"/>
  <c r="F33" i="30"/>
  <c r="E33" i="30"/>
  <c r="D9" i="29"/>
  <c r="E9" i="29"/>
  <c r="C9" i="29"/>
  <c r="B7" i="29"/>
  <c r="AW7" i="28"/>
  <c r="AW32" i="28"/>
  <c r="AW31" i="28"/>
  <c r="AV31" i="28" s="1"/>
  <c r="AW30" i="28"/>
  <c r="AW29" i="28"/>
  <c r="AW28" i="28"/>
  <c r="AW27" i="28"/>
  <c r="AW26" i="28"/>
  <c r="AW25" i="28"/>
  <c r="AW24" i="28"/>
  <c r="AW23" i="28"/>
  <c r="BF22" i="28"/>
  <c r="BE21" i="28"/>
  <c r="AV21" i="28" s="1"/>
  <c r="BD20" i="28"/>
  <c r="BC19" i="28"/>
  <c r="AV19" i="28" s="1"/>
  <c r="BB18" i="28"/>
  <c r="BA17" i="28"/>
  <c r="AZ16" i="28"/>
  <c r="AV16" i="28" s="1"/>
  <c r="AY15" i="28"/>
  <c r="AX14" i="28"/>
  <c r="AW13" i="28"/>
  <c r="AW12" i="28"/>
  <c r="AW11" i="28"/>
  <c r="AV11" i="28" s="1"/>
  <c r="AW10" i="28"/>
  <c r="AW9" i="28"/>
  <c r="AV9" i="28" s="1"/>
  <c r="AW8" i="28"/>
  <c r="AV32" i="28"/>
  <c r="AV30" i="28"/>
  <c r="AV29" i="28"/>
  <c r="AV28" i="28"/>
  <c r="AV27" i="28"/>
  <c r="AV26" i="28"/>
  <c r="AV25" i="28"/>
  <c r="AV24" i="28"/>
  <c r="AV23" i="28"/>
  <c r="AV22" i="28"/>
  <c r="AV20" i="28"/>
  <c r="AV18" i="28"/>
  <c r="AV17" i="28"/>
  <c r="AV15" i="28"/>
  <c r="AV14" i="28"/>
  <c r="AV13" i="28"/>
  <c r="AV12" i="28"/>
  <c r="AV10" i="28"/>
  <c r="AV8" i="28"/>
  <c r="AV7" i="28"/>
  <c r="AL32" i="28"/>
  <c r="AL31" i="28"/>
  <c r="AK31" i="28" s="1"/>
  <c r="AL30" i="28"/>
  <c r="AL29" i="28"/>
  <c r="AL28" i="28"/>
  <c r="AK28" i="28" s="1"/>
  <c r="AL27" i="28"/>
  <c r="AL26" i="28"/>
  <c r="AL25" i="28"/>
  <c r="AL24" i="28"/>
  <c r="AL23" i="28"/>
  <c r="AU22" i="28"/>
  <c r="AK22" i="28" s="1"/>
  <c r="AT21" i="28"/>
  <c r="AS20" i="28"/>
  <c r="AK20" i="28" s="1"/>
  <c r="AR19" i="28"/>
  <c r="AQ18" i="28"/>
  <c r="AP17" i="28"/>
  <c r="AO16" i="28"/>
  <c r="AK16" i="28" s="1"/>
  <c r="AN15" i="28"/>
  <c r="AK15" i="28" s="1"/>
  <c r="AM14" i="28"/>
  <c r="AL13" i="28"/>
  <c r="AL12" i="28"/>
  <c r="AK12" i="28" s="1"/>
  <c r="AL11" i="28"/>
  <c r="AL10" i="28"/>
  <c r="AK10" i="28" s="1"/>
  <c r="AL9" i="28"/>
  <c r="AL8" i="28"/>
  <c r="AL7" i="28"/>
  <c r="AK32" i="28"/>
  <c r="AK30" i="28"/>
  <c r="AK29" i="28"/>
  <c r="AK27" i="28"/>
  <c r="AK26" i="28"/>
  <c r="AK25" i="28"/>
  <c r="AK24" i="28"/>
  <c r="AK23" i="28"/>
  <c r="AK21" i="28"/>
  <c r="AK19" i="28"/>
  <c r="AK18" i="28"/>
  <c r="AK17" i="28"/>
  <c r="AK14" i="28"/>
  <c r="AK13" i="28"/>
  <c r="AK11" i="28"/>
  <c r="AK9" i="28"/>
  <c r="AK8" i="28"/>
  <c r="AK7" i="28"/>
  <c r="AA32" i="28"/>
  <c r="AA31" i="28"/>
  <c r="AA30" i="28"/>
  <c r="AA29" i="28"/>
  <c r="AA28" i="28"/>
  <c r="Z28" i="28" s="1"/>
  <c r="AA27" i="28"/>
  <c r="AA26" i="28"/>
  <c r="AA25" i="28"/>
  <c r="Z25" i="28" s="1"/>
  <c r="AA24" i="28"/>
  <c r="AA23" i="28"/>
  <c r="AJ22" i="28"/>
  <c r="AI21" i="28"/>
  <c r="AH20" i="28"/>
  <c r="AG19" i="28"/>
  <c r="AF18" i="28"/>
  <c r="AE17" i="28"/>
  <c r="AD16" i="28"/>
  <c r="AC15" i="28"/>
  <c r="AB14" i="28"/>
  <c r="Z14" i="28" s="1"/>
  <c r="AA13" i="28"/>
  <c r="Z13" i="28" s="1"/>
  <c r="AA12" i="28"/>
  <c r="Z12" i="28" s="1"/>
  <c r="Z32" i="28"/>
  <c r="Z31" i="28"/>
  <c r="Z30" i="28"/>
  <c r="Z29" i="28"/>
  <c r="Z27" i="28"/>
  <c r="Z26" i="28"/>
  <c r="Z24" i="28"/>
  <c r="Z23" i="28"/>
  <c r="Z22" i="28"/>
  <c r="Z21" i="28"/>
  <c r="Z20" i="28"/>
  <c r="Z19" i="28"/>
  <c r="Z18" i="28"/>
  <c r="Z17" i="28"/>
  <c r="Z16" i="28"/>
  <c r="Z15" i="28"/>
  <c r="Z11" i="28"/>
  <c r="Z10" i="28"/>
  <c r="Z9" i="28"/>
  <c r="Z8" i="28"/>
  <c r="Z7" i="28"/>
  <c r="Z35" i="28"/>
  <c r="AA11" i="28"/>
  <c r="AA10" i="28"/>
  <c r="AA9" i="28"/>
  <c r="AA8" i="28"/>
  <c r="AA7" i="28"/>
  <c r="P32" i="28"/>
  <c r="P31" i="28"/>
  <c r="P30" i="28"/>
  <c r="P29" i="28"/>
  <c r="P28" i="28"/>
  <c r="P27" i="28"/>
  <c r="P26" i="28"/>
  <c r="P24" i="28"/>
  <c r="O24" i="28" s="1"/>
  <c r="P23" i="28"/>
  <c r="P25" i="28"/>
  <c r="O25" i="28" s="1"/>
  <c r="O23" i="28"/>
  <c r="Y22" i="28"/>
  <c r="X21" i="28"/>
  <c r="O21" i="28" s="1"/>
  <c r="W20" i="28"/>
  <c r="V19" i="28"/>
  <c r="U18" i="28"/>
  <c r="T17" i="28"/>
  <c r="O17" i="28" s="1"/>
  <c r="S16" i="28"/>
  <c r="R15" i="28"/>
  <c r="O15" i="28" s="1"/>
  <c r="Q14" i="28"/>
  <c r="O14" i="28" s="1"/>
  <c r="O34" i="28"/>
  <c r="O8" i="28"/>
  <c r="O9" i="28"/>
  <c r="O10" i="28"/>
  <c r="O11" i="28"/>
  <c r="O12" i="28"/>
  <c r="O13" i="28"/>
  <c r="O16" i="28"/>
  <c r="O18" i="28"/>
  <c r="O19" i="28"/>
  <c r="O20" i="28"/>
  <c r="O22" i="28"/>
  <c r="O26" i="28"/>
  <c r="O27" i="28"/>
  <c r="O28" i="28"/>
  <c r="O29" i="28"/>
  <c r="O30" i="28"/>
  <c r="O31" i="28"/>
  <c r="O32" i="28"/>
  <c r="O7" i="28"/>
  <c r="P13" i="28"/>
  <c r="P12" i="28"/>
  <c r="P11" i="28"/>
  <c r="P10" i="28"/>
  <c r="P9" i="28"/>
  <c r="P8" i="28"/>
  <c r="P7" i="28"/>
  <c r="E32" i="28"/>
  <c r="E31" i="28"/>
  <c r="D31" i="28" s="1"/>
  <c r="E30" i="28"/>
  <c r="E29" i="28"/>
  <c r="D29" i="28" s="1"/>
  <c r="E28" i="28"/>
  <c r="E27" i="28"/>
  <c r="E26" i="28"/>
  <c r="E25" i="28"/>
  <c r="E24" i="28"/>
  <c r="D24" i="28" s="1"/>
  <c r="E23" i="28"/>
  <c r="D23" i="28" s="1"/>
  <c r="N22" i="28"/>
  <c r="D22" i="28" s="1"/>
  <c r="M21" i="28"/>
  <c r="L20" i="28"/>
  <c r="D20" i="28" s="1"/>
  <c r="K19" i="28"/>
  <c r="D19" i="28" s="1"/>
  <c r="J18" i="28"/>
  <c r="D18" i="28" s="1"/>
  <c r="I17" i="28"/>
  <c r="D17" i="28" s="1"/>
  <c r="H16" i="28"/>
  <c r="D16" i="28" s="1"/>
  <c r="G15" i="28"/>
  <c r="D15" i="28" s="1"/>
  <c r="F14" i="28"/>
  <c r="D14" i="28" s="1"/>
  <c r="E13" i="28"/>
  <c r="E12" i="28"/>
  <c r="E11" i="28"/>
  <c r="D11" i="28" s="1"/>
  <c r="E10" i="28"/>
  <c r="D10" i="28" s="1"/>
  <c r="E9" i="28"/>
  <c r="E8" i="28"/>
  <c r="D8" i="28" s="1"/>
  <c r="E7" i="28"/>
  <c r="D33" i="28"/>
  <c r="D13" i="28"/>
  <c r="D21" i="28"/>
  <c r="D25" i="28"/>
  <c r="D26" i="28"/>
  <c r="D27" i="28"/>
  <c r="D28" i="28"/>
  <c r="D30" i="28"/>
  <c r="D32" i="28"/>
  <c r="D7" i="28"/>
  <c r="D9" i="28"/>
  <c r="I5" i="30" l="1"/>
  <c r="I4" i="30" s="1"/>
  <c r="H5" i="30"/>
  <c r="H4" i="30" s="1"/>
  <c r="E5" i="30"/>
  <c r="E4" i="30" s="1"/>
  <c r="G5" i="30"/>
  <c r="G4" i="30" s="1"/>
  <c r="F5" i="30"/>
  <c r="F4" i="30" s="1"/>
  <c r="O6" i="28"/>
  <c r="D12" i="28" l="1"/>
  <c r="D6" i="28" s="1"/>
  <c r="C32" i="28"/>
  <c r="B32" i="28"/>
  <c r="C31" i="28"/>
  <c r="B31" i="28"/>
  <c r="C30" i="28"/>
  <c r="B30" i="28"/>
  <c r="C29" i="28"/>
  <c r="B29" i="28"/>
  <c r="C28" i="28"/>
  <c r="B28" i="28"/>
  <c r="C27" i="28"/>
  <c r="B27" i="28"/>
  <c r="C26" i="28"/>
  <c r="B26" i="28"/>
  <c r="C25" i="28"/>
  <c r="B25" i="28"/>
  <c r="C24" i="28"/>
  <c r="B24" i="28"/>
  <c r="C23" i="28"/>
  <c r="B23" i="28"/>
  <c r="C22" i="28"/>
  <c r="B22" i="28"/>
  <c r="C21" i="28"/>
  <c r="B21" i="28"/>
  <c r="C20" i="28"/>
  <c r="B20" i="28"/>
  <c r="C19" i="28"/>
  <c r="B19" i="28"/>
  <c r="C18" i="28"/>
  <c r="B18" i="28"/>
  <c r="C17" i="28"/>
  <c r="B17" i="28"/>
  <c r="C16" i="28"/>
  <c r="B16" i="28"/>
  <c r="C15" i="28"/>
  <c r="B15" i="28"/>
  <c r="C14" i="28"/>
  <c r="B14" i="28"/>
  <c r="C13" i="28"/>
  <c r="B13" i="28"/>
  <c r="C12" i="28"/>
  <c r="B12" i="28"/>
  <c r="C11" i="28"/>
  <c r="B11" i="28"/>
  <c r="C10" i="28"/>
  <c r="B10" i="28"/>
  <c r="C9" i="28"/>
  <c r="B9" i="28"/>
  <c r="C8" i="28"/>
  <c r="B8" i="28"/>
  <c r="C7" i="28"/>
  <c r="B7" i="28"/>
  <c r="F34" i="23" l="1"/>
  <c r="G34" i="23"/>
  <c r="H34" i="23"/>
  <c r="I34" i="23"/>
  <c r="F40" i="23"/>
  <c r="G40" i="23"/>
  <c r="H40" i="23"/>
  <c r="I40" i="23"/>
  <c r="F46" i="23"/>
  <c r="G46" i="23"/>
  <c r="H46" i="23"/>
  <c r="I46" i="23"/>
  <c r="F52" i="23"/>
  <c r="G52" i="23"/>
  <c r="H52" i="23"/>
  <c r="I52" i="23"/>
  <c r="F58" i="23"/>
  <c r="G58" i="23"/>
  <c r="H58" i="23"/>
  <c r="I58" i="23"/>
  <c r="F64" i="23"/>
  <c r="G64" i="23"/>
  <c r="H64" i="23"/>
  <c r="I64" i="23"/>
  <c r="F70" i="23"/>
  <c r="G70" i="23"/>
  <c r="H70" i="23"/>
  <c r="I70" i="23"/>
  <c r="F76" i="23"/>
  <c r="G76" i="23"/>
  <c r="H76" i="23"/>
  <c r="I76" i="23"/>
  <c r="F82" i="23"/>
  <c r="G82" i="23"/>
  <c r="H82" i="23"/>
  <c r="I82" i="23"/>
  <c r="F88" i="23"/>
  <c r="G88" i="23"/>
  <c r="H88" i="23"/>
  <c r="I88" i="23"/>
  <c r="F94" i="23"/>
  <c r="G94" i="23"/>
  <c r="H94" i="23"/>
  <c r="I94" i="23"/>
  <c r="F100" i="23"/>
  <c r="G100" i="23"/>
  <c r="H100" i="23"/>
  <c r="I100" i="23"/>
  <c r="F106" i="23"/>
  <c r="G106" i="23"/>
  <c r="H106" i="23"/>
  <c r="I106" i="23"/>
  <c r="F112" i="23"/>
  <c r="G112" i="23"/>
  <c r="H112" i="23"/>
  <c r="I112" i="23"/>
  <c r="F118" i="23"/>
  <c r="G118" i="23"/>
  <c r="H118" i="23"/>
  <c r="I118" i="23"/>
  <c r="F124" i="23"/>
  <c r="G124" i="23"/>
  <c r="H124" i="23"/>
  <c r="I124" i="23"/>
  <c r="F130" i="23"/>
  <c r="G130" i="23"/>
  <c r="H130" i="23"/>
  <c r="I130" i="23"/>
  <c r="F136" i="23"/>
  <c r="G136" i="23"/>
  <c r="H136" i="23"/>
  <c r="I136" i="23"/>
  <c r="F142" i="23"/>
  <c r="G142" i="23"/>
  <c r="H142" i="23"/>
  <c r="I142" i="23"/>
  <c r="F148" i="23"/>
  <c r="G148" i="23"/>
  <c r="H148" i="23"/>
  <c r="I148" i="23"/>
  <c r="F154" i="23"/>
  <c r="G154" i="23"/>
  <c r="H154" i="23"/>
  <c r="I154" i="23"/>
  <c r="F160" i="23"/>
  <c r="G160" i="23"/>
  <c r="H160" i="23"/>
  <c r="I160" i="23"/>
  <c r="F166" i="23"/>
  <c r="G166" i="23"/>
  <c r="H166" i="23"/>
  <c r="I166" i="23"/>
  <c r="F173" i="23"/>
  <c r="G173" i="23"/>
  <c r="H173" i="23"/>
  <c r="I173" i="23"/>
  <c r="F179" i="23"/>
  <c r="G179" i="23"/>
  <c r="H179" i="23"/>
  <c r="I179" i="23"/>
  <c r="F185" i="23"/>
  <c r="G185" i="23"/>
  <c r="H185" i="23"/>
  <c r="I185" i="23"/>
  <c r="E185" i="23"/>
  <c r="E179" i="23"/>
  <c r="E173" i="23"/>
  <c r="E166" i="23"/>
  <c r="E160" i="23"/>
  <c r="E154" i="23"/>
  <c r="E148" i="23"/>
  <c r="E142" i="23"/>
  <c r="E136" i="23"/>
  <c r="E130" i="23"/>
  <c r="E124" i="23"/>
  <c r="E118" i="23"/>
  <c r="E112" i="23"/>
  <c r="E106" i="23"/>
  <c r="E100" i="23"/>
  <c r="E94" i="23"/>
  <c r="E88" i="23"/>
  <c r="E82" i="23"/>
  <c r="E76" i="23"/>
  <c r="E70" i="23"/>
  <c r="E64" i="23"/>
  <c r="E58" i="23"/>
  <c r="E52" i="23"/>
  <c r="E46" i="23"/>
  <c r="E40" i="23"/>
  <c r="E34" i="23"/>
  <c r="E670" i="25"/>
  <c r="F670" i="25"/>
  <c r="G670" i="25"/>
  <c r="H670" i="25"/>
  <c r="D670" i="25"/>
  <c r="E656" i="25"/>
  <c r="F656" i="25"/>
  <c r="G656" i="25"/>
  <c r="H656" i="25"/>
  <c r="D656" i="25"/>
  <c r="E640" i="25"/>
  <c r="F640" i="25"/>
  <c r="G640" i="25"/>
  <c r="H640" i="25"/>
  <c r="D640" i="25"/>
  <c r="E624" i="25"/>
  <c r="F624" i="25"/>
  <c r="G624" i="25"/>
  <c r="H624" i="25"/>
  <c r="D624" i="25"/>
  <c r="E599" i="25"/>
  <c r="F599" i="25"/>
  <c r="G599" i="25"/>
  <c r="H599" i="25"/>
  <c r="D599" i="25"/>
  <c r="E569" i="25"/>
  <c r="F569" i="25"/>
  <c r="G569" i="25"/>
  <c r="H569" i="25"/>
  <c r="D569" i="25"/>
  <c r="E556" i="25"/>
  <c r="F556" i="25"/>
  <c r="G556" i="25"/>
  <c r="H556" i="25"/>
  <c r="D556" i="25"/>
  <c r="E531" i="25"/>
  <c r="F531" i="25"/>
  <c r="G531" i="25"/>
  <c r="H531" i="25"/>
  <c r="D531" i="25"/>
  <c r="E506" i="25"/>
  <c r="F506" i="25"/>
  <c r="G506" i="25"/>
  <c r="H506" i="25"/>
  <c r="D506" i="25"/>
  <c r="H586" i="27"/>
  <c r="E494" i="25"/>
  <c r="F494" i="25"/>
  <c r="G494" i="25"/>
  <c r="H494" i="25"/>
  <c r="D494" i="25"/>
  <c r="E469" i="25"/>
  <c r="F469" i="25"/>
  <c r="G469" i="25"/>
  <c r="H469" i="25"/>
  <c r="D469" i="25"/>
  <c r="E433" i="25"/>
  <c r="F433" i="25"/>
  <c r="G433" i="25"/>
  <c r="H433" i="25"/>
  <c r="D433" i="25"/>
  <c r="E397" i="25"/>
  <c r="F397" i="25"/>
  <c r="G397" i="25"/>
  <c r="H397" i="25"/>
  <c r="D397" i="25"/>
  <c r="E361" i="25"/>
  <c r="F361" i="25"/>
  <c r="G361" i="25"/>
  <c r="H361" i="25"/>
  <c r="D361" i="25"/>
  <c r="E325" i="25"/>
  <c r="F325" i="25"/>
  <c r="G325" i="25"/>
  <c r="H325" i="25"/>
  <c r="D325" i="25"/>
  <c r="E289" i="25"/>
  <c r="F289" i="25"/>
  <c r="G289" i="25"/>
  <c r="H289" i="25"/>
  <c r="D289" i="25"/>
  <c r="E253" i="25"/>
  <c r="F253" i="25"/>
  <c r="G253" i="25"/>
  <c r="H253" i="25"/>
  <c r="D253" i="25"/>
  <c r="E217" i="25"/>
  <c r="F217" i="25"/>
  <c r="G217" i="25"/>
  <c r="H217" i="25"/>
  <c r="D217" i="25"/>
  <c r="H181" i="25"/>
  <c r="E181" i="25"/>
  <c r="F181" i="25"/>
  <c r="G181" i="25"/>
  <c r="D181" i="25"/>
  <c r="E145" i="25"/>
  <c r="F145" i="25"/>
  <c r="G145" i="25"/>
  <c r="H145" i="25"/>
  <c r="D145" i="25"/>
  <c r="E126" i="25"/>
  <c r="F126" i="25"/>
  <c r="G126" i="25"/>
  <c r="H126" i="25"/>
  <c r="D126" i="25"/>
  <c r="E107" i="25"/>
  <c r="F107" i="25"/>
  <c r="G107" i="25"/>
  <c r="H107" i="25"/>
  <c r="D107" i="25"/>
  <c r="E88" i="25"/>
  <c r="F88" i="25"/>
  <c r="G88" i="25"/>
  <c r="H88" i="25"/>
  <c r="D88" i="25"/>
  <c r="E69" i="25"/>
  <c r="F69" i="25"/>
  <c r="G69" i="25"/>
  <c r="H69" i="25"/>
  <c r="D69" i="25"/>
  <c r="E50" i="25"/>
  <c r="F50" i="25"/>
  <c r="G50" i="25"/>
  <c r="H50" i="25"/>
  <c r="D50" i="25"/>
  <c r="E25" i="25"/>
  <c r="F25" i="25"/>
  <c r="G25" i="25"/>
  <c r="H25" i="25"/>
  <c r="D25" i="25"/>
  <c r="I860" i="27"/>
  <c r="I858" i="27" s="1"/>
  <c r="J860" i="27"/>
  <c r="J858" i="27" s="1"/>
  <c r="K860" i="27"/>
  <c r="K858" i="27" s="1"/>
  <c r="L860" i="27"/>
  <c r="L858" i="27" s="1"/>
  <c r="K824" i="27"/>
  <c r="I826" i="27"/>
  <c r="I824" i="27" s="1"/>
  <c r="J826" i="27"/>
  <c r="J824" i="27" s="1"/>
  <c r="K826" i="27"/>
  <c r="L826" i="27"/>
  <c r="L824" i="27" s="1"/>
  <c r="I792" i="27"/>
  <c r="I790" i="27" s="1"/>
  <c r="J792" i="27"/>
  <c r="J790" i="27" s="1"/>
  <c r="K792" i="27"/>
  <c r="K790" i="27" s="1"/>
  <c r="L792" i="27"/>
  <c r="L790" i="27" s="1"/>
  <c r="I758" i="27"/>
  <c r="I756" i="27" s="1"/>
  <c r="I6" i="27" s="1"/>
  <c r="J758" i="27"/>
  <c r="J756" i="27" s="1"/>
  <c r="K758" i="27"/>
  <c r="K756" i="27" s="1"/>
  <c r="K6" i="27" s="1"/>
  <c r="L758" i="27"/>
  <c r="L756" i="27" s="1"/>
  <c r="L6" i="27" s="1"/>
  <c r="J722" i="27"/>
  <c r="L722" i="27"/>
  <c r="I724" i="27"/>
  <c r="I722" i="27" s="1"/>
  <c r="J724" i="27"/>
  <c r="K724" i="27"/>
  <c r="K722" i="27" s="1"/>
  <c r="L724" i="27"/>
  <c r="I690" i="27"/>
  <c r="I688" i="27" s="1"/>
  <c r="J690" i="27"/>
  <c r="J688" i="27" s="1"/>
  <c r="K690" i="27"/>
  <c r="K688" i="27" s="1"/>
  <c r="L690" i="27"/>
  <c r="L688" i="27" s="1"/>
  <c r="I656" i="27"/>
  <c r="I654" i="27" s="1"/>
  <c r="J656" i="27"/>
  <c r="J654" i="27" s="1"/>
  <c r="K656" i="27"/>
  <c r="K654" i="27" s="1"/>
  <c r="L656" i="27"/>
  <c r="L654" i="27" s="1"/>
  <c r="I622" i="27"/>
  <c r="I620" i="27" s="1"/>
  <c r="J622" i="27"/>
  <c r="J620" i="27" s="1"/>
  <c r="K622" i="27"/>
  <c r="K620" i="27" s="1"/>
  <c r="L622" i="27"/>
  <c r="L620" i="27" s="1"/>
  <c r="K586" i="27"/>
  <c r="I588" i="27"/>
  <c r="I586" i="27" s="1"/>
  <c r="J588" i="27"/>
  <c r="J586" i="27" s="1"/>
  <c r="K588" i="27"/>
  <c r="L588" i="27"/>
  <c r="L586" i="27" s="1"/>
  <c r="I554" i="27"/>
  <c r="I552" i="27" s="1"/>
  <c r="J554" i="27"/>
  <c r="J552" i="27" s="1"/>
  <c r="K554" i="27"/>
  <c r="K552" i="27" s="1"/>
  <c r="L554" i="27"/>
  <c r="L552" i="27" s="1"/>
  <c r="I520" i="27"/>
  <c r="I518" i="27" s="1"/>
  <c r="J520" i="27"/>
  <c r="J518" i="27" s="1"/>
  <c r="K520" i="27"/>
  <c r="K518" i="27" s="1"/>
  <c r="L520" i="27"/>
  <c r="L518" i="27" s="1"/>
  <c r="J484" i="27"/>
  <c r="I486" i="27"/>
  <c r="I484" i="27" s="1"/>
  <c r="J486" i="27"/>
  <c r="K486" i="27"/>
  <c r="K484" i="27" s="1"/>
  <c r="L486" i="27"/>
  <c r="L484" i="27" s="1"/>
  <c r="I452" i="27"/>
  <c r="I450" i="27" s="1"/>
  <c r="J452" i="27"/>
  <c r="J450" i="27" s="1"/>
  <c r="K452" i="27"/>
  <c r="K450" i="27" s="1"/>
  <c r="L452" i="27"/>
  <c r="L450" i="27" s="1"/>
  <c r="I418" i="27"/>
  <c r="I416" i="27" s="1"/>
  <c r="J418" i="27"/>
  <c r="J416" i="27" s="1"/>
  <c r="K418" i="27"/>
  <c r="K416" i="27" s="1"/>
  <c r="L418" i="27"/>
  <c r="L416" i="27" s="1"/>
  <c r="I384" i="27"/>
  <c r="I382" i="27" s="1"/>
  <c r="J384" i="27"/>
  <c r="J382" i="27" s="1"/>
  <c r="K384" i="27"/>
  <c r="K382" i="27" s="1"/>
  <c r="L384" i="27"/>
  <c r="L382" i="27" s="1"/>
  <c r="I350" i="27"/>
  <c r="I348" i="27" s="1"/>
  <c r="J350" i="27"/>
  <c r="J348" i="27" s="1"/>
  <c r="K350" i="27"/>
  <c r="K348" i="27" s="1"/>
  <c r="L350" i="27"/>
  <c r="L348" i="27" s="1"/>
  <c r="I316" i="27"/>
  <c r="I314" i="27" s="1"/>
  <c r="J316" i="27"/>
  <c r="J314" i="27" s="1"/>
  <c r="K316" i="27"/>
  <c r="K314" i="27" s="1"/>
  <c r="L316" i="27"/>
  <c r="L314" i="27" s="1"/>
  <c r="I280" i="27"/>
  <c r="I282" i="27"/>
  <c r="J282" i="27"/>
  <c r="J280" i="27" s="1"/>
  <c r="K282" i="27"/>
  <c r="K280" i="27" s="1"/>
  <c r="L282" i="27"/>
  <c r="L280" i="27" s="1"/>
  <c r="I248" i="27"/>
  <c r="I246" i="27" s="1"/>
  <c r="J248" i="27"/>
  <c r="J246" i="27" s="1"/>
  <c r="K248" i="27"/>
  <c r="K246" i="27" s="1"/>
  <c r="L248" i="27"/>
  <c r="L246" i="27" s="1"/>
  <c r="I212" i="27"/>
  <c r="I214" i="27"/>
  <c r="J214" i="27"/>
  <c r="J212" i="27" s="1"/>
  <c r="K214" i="27"/>
  <c r="K212" i="27" s="1"/>
  <c r="L214" i="27"/>
  <c r="L212" i="27" s="1"/>
  <c r="I180" i="27"/>
  <c r="I178" i="27" s="1"/>
  <c r="J180" i="27"/>
  <c r="J178" i="27" s="1"/>
  <c r="K180" i="27"/>
  <c r="K178" i="27" s="1"/>
  <c r="L180" i="27"/>
  <c r="L178" i="27" s="1"/>
  <c r="I146" i="27"/>
  <c r="I144" i="27" s="1"/>
  <c r="J146" i="27"/>
  <c r="J144" i="27" s="1"/>
  <c r="K146" i="27"/>
  <c r="K144" i="27" s="1"/>
  <c r="L146" i="27"/>
  <c r="L144" i="27" s="1"/>
  <c r="I112" i="27"/>
  <c r="I110" i="27" s="1"/>
  <c r="J112" i="27"/>
  <c r="J110" i="27" s="1"/>
  <c r="K112" i="27"/>
  <c r="K110" i="27" s="1"/>
  <c r="L112" i="27"/>
  <c r="L110" i="27" s="1"/>
  <c r="I78" i="27"/>
  <c r="I76" i="27" s="1"/>
  <c r="J78" i="27"/>
  <c r="J76" i="27" s="1"/>
  <c r="K78" i="27"/>
  <c r="K76" i="27" s="1"/>
  <c r="L78" i="27"/>
  <c r="L76" i="27" s="1"/>
  <c r="J6" i="27" l="1"/>
  <c r="I44" i="27"/>
  <c r="I42" i="27" s="1"/>
  <c r="J44" i="27"/>
  <c r="J42" i="27" s="1"/>
  <c r="K44" i="27"/>
  <c r="K42" i="27" s="1"/>
  <c r="L44" i="27"/>
  <c r="L42" i="27" s="1"/>
  <c r="I10" i="27"/>
  <c r="I8" i="27" s="1"/>
  <c r="J10" i="27"/>
  <c r="J8" i="27" s="1"/>
  <c r="K10" i="27"/>
  <c r="K8" i="27" s="1"/>
  <c r="L10" i="27"/>
  <c r="L8" i="27" s="1"/>
  <c r="L900" i="27"/>
  <c r="K900" i="27"/>
  <c r="J900" i="27"/>
  <c r="I900" i="27"/>
  <c r="H900" i="27"/>
  <c r="H860" i="27"/>
  <c r="H858" i="27" s="1"/>
  <c r="H826" i="27"/>
  <c r="H824" i="27" s="1"/>
  <c r="H792" i="27"/>
  <c r="H790" i="27" s="1"/>
  <c r="H758" i="27"/>
  <c r="H756" i="27" s="1"/>
  <c r="H6" i="27" s="1"/>
  <c r="H724" i="27"/>
  <c r="H722" i="27" s="1"/>
  <c r="H690" i="27"/>
  <c r="H688" i="27" s="1"/>
  <c r="H656" i="27"/>
  <c r="H654" i="27" s="1"/>
  <c r="H622" i="27"/>
  <c r="H620" i="27" s="1"/>
  <c r="H588" i="27"/>
  <c r="H554" i="27"/>
  <c r="H552" i="27" s="1"/>
  <c r="H520" i="27"/>
  <c r="H518" i="27" s="1"/>
  <c r="H486" i="27"/>
  <c r="H484" i="27" s="1"/>
  <c r="H452" i="27"/>
  <c r="H450" i="27" s="1"/>
  <c r="H418" i="27"/>
  <c r="H416" i="27" s="1"/>
  <c r="H384" i="27"/>
  <c r="H382" i="27" s="1"/>
  <c r="H350" i="27"/>
  <c r="H348" i="27" s="1"/>
  <c r="H316" i="27"/>
  <c r="H314" i="27" s="1"/>
  <c r="H282" i="27"/>
  <c r="H280" i="27" s="1"/>
  <c r="H248" i="27"/>
  <c r="H246" i="27" s="1"/>
  <c r="H214" i="27"/>
  <c r="H212" i="27" s="1"/>
  <c r="H180" i="27"/>
  <c r="H178" i="27" s="1"/>
  <c r="H146" i="27"/>
  <c r="H144" i="27" s="1"/>
  <c r="H112" i="27"/>
  <c r="H110" i="27" s="1"/>
  <c r="H78" i="27"/>
  <c r="H76" i="27" s="1"/>
  <c r="H44" i="27"/>
  <c r="H42" i="27" s="1"/>
  <c r="H10" i="27"/>
  <c r="H8" i="27" s="1"/>
  <c r="L5" i="27" l="1"/>
  <c r="K5" i="27"/>
  <c r="J5" i="27"/>
  <c r="I5" i="27"/>
  <c r="H5" i="27"/>
  <c r="U615" i="25" l="1"/>
  <c r="T615" i="25"/>
  <c r="S615" i="25"/>
  <c r="O615" i="25"/>
  <c r="L615" i="25"/>
  <c r="R615" i="25" s="1"/>
  <c r="K615" i="25"/>
  <c r="Q615" i="25" s="1"/>
  <c r="J615" i="25"/>
  <c r="P615" i="25" s="1"/>
  <c r="U614" i="25"/>
  <c r="T614" i="25"/>
  <c r="S614" i="25"/>
  <c r="O614" i="25"/>
  <c r="L614" i="25"/>
  <c r="R614" i="25" s="1"/>
  <c r="K614" i="25"/>
  <c r="Q614" i="25" s="1"/>
  <c r="J614" i="25"/>
  <c r="P614" i="25" s="1"/>
  <c r="U619" i="25"/>
  <c r="T619" i="25"/>
  <c r="S619" i="25"/>
  <c r="O619" i="25"/>
  <c r="L619" i="25"/>
  <c r="R619" i="25" s="1"/>
  <c r="K619" i="25"/>
  <c r="Q619" i="25" s="1"/>
  <c r="J619" i="25"/>
  <c r="P619" i="25" s="1"/>
  <c r="U613" i="25"/>
  <c r="T613" i="25"/>
  <c r="S613" i="25"/>
  <c r="O613" i="25"/>
  <c r="L613" i="25"/>
  <c r="R613" i="25" s="1"/>
  <c r="K613" i="25"/>
  <c r="Q613" i="25" s="1"/>
  <c r="J613" i="25"/>
  <c r="P613" i="25" s="1"/>
  <c r="U612" i="25"/>
  <c r="T612" i="25"/>
  <c r="S612" i="25"/>
  <c r="O612" i="25"/>
  <c r="L612" i="25"/>
  <c r="R612" i="25" s="1"/>
  <c r="K612" i="25"/>
  <c r="Q612" i="25" s="1"/>
  <c r="J612" i="25"/>
  <c r="P612" i="25" s="1"/>
  <c r="U611" i="25"/>
  <c r="T611" i="25"/>
  <c r="S611" i="25"/>
  <c r="O611" i="25"/>
  <c r="L611" i="25"/>
  <c r="R611" i="25" s="1"/>
  <c r="K611" i="25"/>
  <c r="Q611" i="25" s="1"/>
  <c r="J611" i="25"/>
  <c r="P611" i="25" s="1"/>
  <c r="U610" i="25"/>
  <c r="T610" i="25"/>
  <c r="S610" i="25"/>
  <c r="O610" i="25"/>
  <c r="L610" i="25"/>
  <c r="R610" i="25" s="1"/>
  <c r="K610" i="25"/>
  <c r="Q610" i="25" s="1"/>
  <c r="J610" i="25"/>
  <c r="P610" i="25" s="1"/>
  <c r="U596" i="25"/>
  <c r="T596" i="25"/>
  <c r="S596" i="25"/>
  <c r="O596" i="25"/>
  <c r="L596" i="25"/>
  <c r="R596" i="25" s="1"/>
  <c r="K596" i="25"/>
  <c r="Q596" i="25" s="1"/>
  <c r="J596" i="25"/>
  <c r="P596" i="25" s="1"/>
  <c r="U595" i="25"/>
  <c r="T595" i="25"/>
  <c r="S595" i="25"/>
  <c r="O595" i="25"/>
  <c r="L595" i="25"/>
  <c r="R595" i="25" s="1"/>
  <c r="K595" i="25"/>
  <c r="Q595" i="25" s="1"/>
  <c r="J595" i="25"/>
  <c r="P595" i="25" s="1"/>
  <c r="U594" i="25"/>
  <c r="T594" i="25"/>
  <c r="S594" i="25"/>
  <c r="O594" i="25"/>
  <c r="L594" i="25"/>
  <c r="R594" i="25" s="1"/>
  <c r="K594" i="25"/>
  <c r="Q594" i="25" s="1"/>
  <c r="J594" i="25"/>
  <c r="P594" i="25" s="1"/>
  <c r="U592" i="25"/>
  <c r="T592" i="25"/>
  <c r="S592" i="25"/>
  <c r="O592" i="25"/>
  <c r="L592" i="25"/>
  <c r="R592" i="25" s="1"/>
  <c r="K592" i="25"/>
  <c r="Q592" i="25" s="1"/>
  <c r="J592" i="25"/>
  <c r="P592" i="25" s="1"/>
  <c r="U591" i="25"/>
  <c r="T591" i="25"/>
  <c r="S591" i="25"/>
  <c r="O591" i="25"/>
  <c r="L591" i="25"/>
  <c r="R591" i="25" s="1"/>
  <c r="K591" i="25"/>
  <c r="Q591" i="25" s="1"/>
  <c r="J591" i="25"/>
  <c r="P591" i="25" s="1"/>
  <c r="U590" i="25"/>
  <c r="T590" i="25"/>
  <c r="S590" i="25"/>
  <c r="O590" i="25"/>
  <c r="L590" i="25"/>
  <c r="R590" i="25" s="1"/>
  <c r="K590" i="25"/>
  <c r="Q590" i="25" s="1"/>
  <c r="J590" i="25"/>
  <c r="P590" i="25" s="1"/>
  <c r="U587" i="25"/>
  <c r="T587" i="25"/>
  <c r="S587" i="25"/>
  <c r="O587" i="25"/>
  <c r="L587" i="25"/>
  <c r="R587" i="25" s="1"/>
  <c r="K587" i="25"/>
  <c r="Q587" i="25" s="1"/>
  <c r="J587" i="25"/>
  <c r="P587" i="25" s="1"/>
  <c r="U586" i="25"/>
  <c r="T586" i="25"/>
  <c r="S586" i="25"/>
  <c r="O586" i="25"/>
  <c r="L586" i="25"/>
  <c r="R586" i="25" s="1"/>
  <c r="K586" i="25"/>
  <c r="Q586" i="25" s="1"/>
  <c r="J586" i="25"/>
  <c r="P586" i="25" s="1"/>
  <c r="U585" i="25"/>
  <c r="T585" i="25"/>
  <c r="S585" i="25"/>
  <c r="O585" i="25"/>
  <c r="L585" i="25"/>
  <c r="R585" i="25" s="1"/>
  <c r="K585" i="25"/>
  <c r="Q585" i="25" s="1"/>
  <c r="J585" i="25"/>
  <c r="P585" i="25" s="1"/>
  <c r="U582" i="25"/>
  <c r="T582" i="25"/>
  <c r="S582" i="25"/>
  <c r="O582" i="25"/>
  <c r="L582" i="25"/>
  <c r="R582" i="25" s="1"/>
  <c r="K582" i="25"/>
  <c r="Q582" i="25" s="1"/>
  <c r="J582" i="25"/>
  <c r="P582" i="25" s="1"/>
  <c r="U581" i="25"/>
  <c r="T581" i="25"/>
  <c r="S581" i="25"/>
  <c r="O581" i="25"/>
  <c r="L581" i="25"/>
  <c r="R581" i="25" s="1"/>
  <c r="K581" i="25"/>
  <c r="Q581" i="25" s="1"/>
  <c r="J581" i="25"/>
  <c r="P581" i="25" s="1"/>
  <c r="U580" i="25"/>
  <c r="T580" i="25"/>
  <c r="S580" i="25"/>
  <c r="Q580" i="25"/>
  <c r="O580" i="25"/>
  <c r="L580" i="25"/>
  <c r="R580" i="25" s="1"/>
  <c r="K580" i="25"/>
  <c r="J580" i="25"/>
  <c r="P580" i="25" s="1"/>
  <c r="U552" i="25"/>
  <c r="T552" i="25"/>
  <c r="S552" i="25"/>
  <c r="O552" i="25"/>
  <c r="L552" i="25"/>
  <c r="R552" i="25" s="1"/>
  <c r="K552" i="25"/>
  <c r="Q552" i="25" s="1"/>
  <c r="J552" i="25"/>
  <c r="P552" i="25" s="1"/>
  <c r="U546" i="25"/>
  <c r="T546" i="25"/>
  <c r="S546" i="25"/>
  <c r="O546" i="25"/>
  <c r="L546" i="25"/>
  <c r="R546" i="25" s="1"/>
  <c r="K546" i="25"/>
  <c r="Q546" i="25" s="1"/>
  <c r="J546" i="25"/>
  <c r="P546" i="25" s="1"/>
  <c r="U551" i="25"/>
  <c r="T551" i="25"/>
  <c r="S551" i="25"/>
  <c r="O551" i="25"/>
  <c r="L551" i="25"/>
  <c r="R551" i="25" s="1"/>
  <c r="K551" i="25"/>
  <c r="Q551" i="25" s="1"/>
  <c r="J551" i="25"/>
  <c r="P551" i="25" s="1"/>
  <c r="U544" i="25"/>
  <c r="T544" i="25"/>
  <c r="S544" i="25"/>
  <c r="O544" i="25"/>
  <c r="L544" i="25"/>
  <c r="R544" i="25" s="1"/>
  <c r="K544" i="25"/>
  <c r="Q544" i="25" s="1"/>
  <c r="J544" i="25"/>
  <c r="P544" i="25" s="1"/>
  <c r="U549" i="25"/>
  <c r="T549" i="25"/>
  <c r="S549" i="25"/>
  <c r="O549" i="25"/>
  <c r="L549" i="25"/>
  <c r="R549" i="25" s="1"/>
  <c r="K549" i="25"/>
  <c r="Q549" i="25" s="1"/>
  <c r="J549" i="25"/>
  <c r="P549" i="25" s="1"/>
  <c r="U543" i="25"/>
  <c r="T543" i="25"/>
  <c r="S543" i="25"/>
  <c r="O543" i="25"/>
  <c r="L543" i="25"/>
  <c r="R543" i="25" s="1"/>
  <c r="K543" i="25"/>
  <c r="Q543" i="25" s="1"/>
  <c r="J543" i="25"/>
  <c r="P543" i="25" s="1"/>
  <c r="U542" i="25"/>
  <c r="T542" i="25"/>
  <c r="S542" i="25"/>
  <c r="O542" i="25"/>
  <c r="L542" i="25"/>
  <c r="R542" i="25" s="1"/>
  <c r="K542" i="25"/>
  <c r="Q542" i="25" s="1"/>
  <c r="J542" i="25"/>
  <c r="P542" i="25" s="1"/>
  <c r="U522" i="25"/>
  <c r="T522" i="25"/>
  <c r="S522" i="25"/>
  <c r="O522" i="25"/>
  <c r="L522" i="25"/>
  <c r="R522" i="25" s="1"/>
  <c r="K522" i="25"/>
  <c r="Q522" i="25" s="1"/>
  <c r="J522" i="25"/>
  <c r="P522" i="25" s="1"/>
  <c r="U521" i="25"/>
  <c r="T521" i="25"/>
  <c r="S521" i="25"/>
  <c r="O521" i="25"/>
  <c r="L521" i="25"/>
  <c r="R521" i="25" s="1"/>
  <c r="K521" i="25"/>
  <c r="Q521" i="25" s="1"/>
  <c r="J521" i="25"/>
  <c r="P521" i="25" s="1"/>
  <c r="U526" i="25"/>
  <c r="T526" i="25"/>
  <c r="S526" i="25"/>
  <c r="O526" i="25"/>
  <c r="L526" i="25"/>
  <c r="R526" i="25" s="1"/>
  <c r="K526" i="25"/>
  <c r="Q526" i="25" s="1"/>
  <c r="J526" i="25"/>
  <c r="P526" i="25" s="1"/>
  <c r="U524" i="25"/>
  <c r="T524" i="25"/>
  <c r="S524" i="25"/>
  <c r="O524" i="25"/>
  <c r="L524" i="25"/>
  <c r="R524" i="25" s="1"/>
  <c r="K524" i="25"/>
  <c r="Q524" i="25" s="1"/>
  <c r="J524" i="25"/>
  <c r="P524" i="25" s="1"/>
  <c r="U523" i="25"/>
  <c r="T523" i="25"/>
  <c r="S523" i="25"/>
  <c r="O523" i="25"/>
  <c r="L523" i="25"/>
  <c r="R523" i="25" s="1"/>
  <c r="K523" i="25"/>
  <c r="Q523" i="25" s="1"/>
  <c r="J523" i="25"/>
  <c r="P523" i="25" s="1"/>
  <c r="U520" i="25"/>
  <c r="T520" i="25"/>
  <c r="S520" i="25"/>
  <c r="O520" i="25"/>
  <c r="L520" i="25"/>
  <c r="R520" i="25" s="1"/>
  <c r="K520" i="25"/>
  <c r="Q520" i="25" s="1"/>
  <c r="J520" i="25"/>
  <c r="P520" i="25" s="1"/>
  <c r="U519" i="25"/>
  <c r="T519" i="25"/>
  <c r="S519" i="25"/>
  <c r="O519" i="25"/>
  <c r="L519" i="25"/>
  <c r="R519" i="25" s="1"/>
  <c r="K519" i="25"/>
  <c r="Q519" i="25" s="1"/>
  <c r="J519" i="25"/>
  <c r="P519" i="25" s="1"/>
  <c r="U518" i="25"/>
  <c r="T518" i="25"/>
  <c r="S518" i="25"/>
  <c r="O518" i="25"/>
  <c r="L518" i="25"/>
  <c r="R518" i="25" s="1"/>
  <c r="K518" i="25"/>
  <c r="Q518" i="25" s="1"/>
  <c r="J518" i="25"/>
  <c r="P518" i="25" s="1"/>
  <c r="U517" i="25"/>
  <c r="T517" i="25"/>
  <c r="S517" i="25"/>
  <c r="O517" i="25"/>
  <c r="L517" i="25"/>
  <c r="R517" i="25" s="1"/>
  <c r="K517" i="25"/>
  <c r="Q517" i="25" s="1"/>
  <c r="J517" i="25"/>
  <c r="P517" i="25" s="1"/>
  <c r="U485" i="25"/>
  <c r="T485" i="25"/>
  <c r="S485" i="25"/>
  <c r="O485" i="25"/>
  <c r="L485" i="25"/>
  <c r="R485" i="25" s="1"/>
  <c r="K485" i="25"/>
  <c r="Q485" i="25" s="1"/>
  <c r="J485" i="25"/>
  <c r="P485" i="25" s="1"/>
  <c r="U484" i="25"/>
  <c r="T484" i="25"/>
  <c r="S484" i="25"/>
  <c r="O484" i="25"/>
  <c r="L484" i="25"/>
  <c r="R484" i="25" s="1"/>
  <c r="K484" i="25"/>
  <c r="Q484" i="25" s="1"/>
  <c r="J484" i="25"/>
  <c r="P484" i="25" s="1"/>
  <c r="U489" i="25"/>
  <c r="T489" i="25"/>
  <c r="S489" i="25"/>
  <c r="O489" i="25"/>
  <c r="L489" i="25"/>
  <c r="R489" i="25" s="1"/>
  <c r="K489" i="25"/>
  <c r="Q489" i="25" s="1"/>
  <c r="J489" i="25"/>
  <c r="P489" i="25" s="1"/>
  <c r="U487" i="25"/>
  <c r="T487" i="25"/>
  <c r="S487" i="25"/>
  <c r="O487" i="25"/>
  <c r="L487" i="25"/>
  <c r="R487" i="25" s="1"/>
  <c r="K487" i="25"/>
  <c r="Q487" i="25" s="1"/>
  <c r="J487" i="25"/>
  <c r="P487" i="25" s="1"/>
  <c r="U486" i="25"/>
  <c r="T486" i="25"/>
  <c r="S486" i="25"/>
  <c r="O486" i="25"/>
  <c r="L486" i="25"/>
  <c r="R486" i="25" s="1"/>
  <c r="K486" i="25"/>
  <c r="Q486" i="25" s="1"/>
  <c r="J486" i="25"/>
  <c r="P486" i="25" s="1"/>
  <c r="U483" i="25"/>
  <c r="T483" i="25"/>
  <c r="S483" i="25"/>
  <c r="O483" i="25"/>
  <c r="L483" i="25"/>
  <c r="R483" i="25" s="1"/>
  <c r="K483" i="25"/>
  <c r="Q483" i="25" s="1"/>
  <c r="J483" i="25"/>
  <c r="P483" i="25" s="1"/>
  <c r="U482" i="25"/>
  <c r="T482" i="25"/>
  <c r="S482" i="25"/>
  <c r="O482" i="25"/>
  <c r="L482" i="25"/>
  <c r="R482" i="25" s="1"/>
  <c r="K482" i="25"/>
  <c r="Q482" i="25" s="1"/>
  <c r="J482" i="25"/>
  <c r="P482" i="25" s="1"/>
  <c r="U481" i="25"/>
  <c r="T481" i="25"/>
  <c r="S481" i="25"/>
  <c r="O481" i="25"/>
  <c r="L481" i="25"/>
  <c r="R481" i="25" s="1"/>
  <c r="K481" i="25"/>
  <c r="Q481" i="25" s="1"/>
  <c r="J481" i="25"/>
  <c r="P481" i="25" s="1"/>
  <c r="U480" i="25"/>
  <c r="T480" i="25"/>
  <c r="S480" i="25"/>
  <c r="O480" i="25"/>
  <c r="L480" i="25"/>
  <c r="R480" i="25" s="1"/>
  <c r="K480" i="25"/>
  <c r="Q480" i="25" s="1"/>
  <c r="J480" i="25"/>
  <c r="P480" i="25" s="1"/>
  <c r="U464" i="25"/>
  <c r="T464" i="25"/>
  <c r="S464" i="25"/>
  <c r="O464" i="25"/>
  <c r="L464" i="25"/>
  <c r="R464" i="25" s="1"/>
  <c r="K464" i="25"/>
  <c r="Q464" i="25" s="1"/>
  <c r="J464" i="25"/>
  <c r="P464" i="25" s="1"/>
  <c r="U463" i="25"/>
  <c r="T463" i="25"/>
  <c r="S463" i="25"/>
  <c r="O463" i="25"/>
  <c r="L463" i="25"/>
  <c r="R463" i="25" s="1"/>
  <c r="K463" i="25"/>
  <c r="Q463" i="25" s="1"/>
  <c r="J463" i="25"/>
  <c r="P463" i="25" s="1"/>
  <c r="U462" i="25"/>
  <c r="T462" i="25"/>
  <c r="S462" i="25"/>
  <c r="O462" i="25"/>
  <c r="L462" i="25"/>
  <c r="R462" i="25" s="1"/>
  <c r="K462" i="25"/>
  <c r="Q462" i="25" s="1"/>
  <c r="J462" i="25"/>
  <c r="P462" i="25" s="1"/>
  <c r="U459" i="25"/>
  <c r="T459" i="25"/>
  <c r="S459" i="25"/>
  <c r="O459" i="25"/>
  <c r="L459" i="25"/>
  <c r="R459" i="25" s="1"/>
  <c r="K459" i="25"/>
  <c r="Q459" i="25" s="1"/>
  <c r="J459" i="25"/>
  <c r="P459" i="25" s="1"/>
  <c r="U458" i="25"/>
  <c r="T458" i="25"/>
  <c r="S458" i="25"/>
  <c r="O458" i="25"/>
  <c r="L458" i="25"/>
  <c r="R458" i="25" s="1"/>
  <c r="K458" i="25"/>
  <c r="Q458" i="25" s="1"/>
  <c r="J458" i="25"/>
  <c r="P458" i="25" s="1"/>
  <c r="U457" i="25"/>
  <c r="T457" i="25"/>
  <c r="S457" i="25"/>
  <c r="O457" i="25"/>
  <c r="L457" i="25"/>
  <c r="R457" i="25" s="1"/>
  <c r="K457" i="25"/>
  <c r="Q457" i="25" s="1"/>
  <c r="J457" i="25"/>
  <c r="P457" i="25" s="1"/>
  <c r="U455" i="25"/>
  <c r="T455" i="25"/>
  <c r="S455" i="25"/>
  <c r="O455" i="25"/>
  <c r="L455" i="25"/>
  <c r="R455" i="25" s="1"/>
  <c r="K455" i="25"/>
  <c r="Q455" i="25" s="1"/>
  <c r="J455" i="25"/>
  <c r="P455" i="25" s="1"/>
  <c r="U454" i="25"/>
  <c r="T454" i="25"/>
  <c r="S454" i="25"/>
  <c r="O454" i="25"/>
  <c r="L454" i="25"/>
  <c r="R454" i="25" s="1"/>
  <c r="K454" i="25"/>
  <c r="Q454" i="25" s="1"/>
  <c r="J454" i="25"/>
  <c r="P454" i="25" s="1"/>
  <c r="U453" i="25"/>
  <c r="T453" i="25"/>
  <c r="S453" i="25"/>
  <c r="O453" i="25"/>
  <c r="L453" i="25"/>
  <c r="R453" i="25" s="1"/>
  <c r="K453" i="25"/>
  <c r="Q453" i="25" s="1"/>
  <c r="J453" i="25"/>
  <c r="P453" i="25" s="1"/>
  <c r="U450" i="25"/>
  <c r="T450" i="25"/>
  <c r="S450" i="25"/>
  <c r="O450" i="25"/>
  <c r="L450" i="25"/>
  <c r="R450" i="25" s="1"/>
  <c r="K450" i="25"/>
  <c r="Q450" i="25" s="1"/>
  <c r="J450" i="25"/>
  <c r="P450" i="25" s="1"/>
  <c r="U449" i="25"/>
  <c r="T449" i="25"/>
  <c r="S449" i="25"/>
  <c r="O449" i="25"/>
  <c r="L449" i="25"/>
  <c r="R449" i="25" s="1"/>
  <c r="K449" i="25"/>
  <c r="Q449" i="25" s="1"/>
  <c r="J449" i="25"/>
  <c r="P449" i="25" s="1"/>
  <c r="U448" i="25"/>
  <c r="T448" i="25"/>
  <c r="S448" i="25"/>
  <c r="O448" i="25"/>
  <c r="L448" i="25"/>
  <c r="R448" i="25" s="1"/>
  <c r="K448" i="25"/>
  <c r="Q448" i="25" s="1"/>
  <c r="J448" i="25"/>
  <c r="P448" i="25" s="1"/>
  <c r="U445" i="25"/>
  <c r="T445" i="25"/>
  <c r="S445" i="25"/>
  <c r="O445" i="25"/>
  <c r="L445" i="25"/>
  <c r="R445" i="25" s="1"/>
  <c r="K445" i="25"/>
  <c r="Q445" i="25" s="1"/>
  <c r="J445" i="25"/>
  <c r="P445" i="25" s="1"/>
  <c r="U444" i="25"/>
  <c r="T444" i="25"/>
  <c r="S444" i="25"/>
  <c r="O444" i="25"/>
  <c r="L444" i="25"/>
  <c r="R444" i="25" s="1"/>
  <c r="K444" i="25"/>
  <c r="Q444" i="25" s="1"/>
  <c r="J444" i="25"/>
  <c r="P444" i="25" s="1"/>
  <c r="U428" i="25"/>
  <c r="T428" i="25"/>
  <c r="S428" i="25"/>
  <c r="O428" i="25"/>
  <c r="L428" i="25"/>
  <c r="R428" i="25" s="1"/>
  <c r="K428" i="25"/>
  <c r="Q428" i="25" s="1"/>
  <c r="J428" i="25"/>
  <c r="P428" i="25" s="1"/>
  <c r="U427" i="25"/>
  <c r="T427" i="25"/>
  <c r="S427" i="25"/>
  <c r="O427" i="25"/>
  <c r="L427" i="25"/>
  <c r="R427" i="25" s="1"/>
  <c r="K427" i="25"/>
  <c r="Q427" i="25" s="1"/>
  <c r="J427" i="25"/>
  <c r="P427" i="25" s="1"/>
  <c r="U426" i="25"/>
  <c r="T426" i="25"/>
  <c r="S426" i="25"/>
  <c r="O426" i="25"/>
  <c r="L426" i="25"/>
  <c r="R426" i="25" s="1"/>
  <c r="K426" i="25"/>
  <c r="Q426" i="25" s="1"/>
  <c r="J426" i="25"/>
  <c r="P426" i="25" s="1"/>
  <c r="U423" i="25"/>
  <c r="T423" i="25"/>
  <c r="S423" i="25"/>
  <c r="O423" i="25"/>
  <c r="L423" i="25"/>
  <c r="R423" i="25" s="1"/>
  <c r="K423" i="25"/>
  <c r="Q423" i="25" s="1"/>
  <c r="J423" i="25"/>
  <c r="P423" i="25" s="1"/>
  <c r="U422" i="25"/>
  <c r="T422" i="25"/>
  <c r="S422" i="25"/>
  <c r="O422" i="25"/>
  <c r="L422" i="25"/>
  <c r="R422" i="25" s="1"/>
  <c r="K422" i="25"/>
  <c r="Q422" i="25" s="1"/>
  <c r="J422" i="25"/>
  <c r="P422" i="25" s="1"/>
  <c r="U421" i="25"/>
  <c r="T421" i="25"/>
  <c r="S421" i="25"/>
  <c r="O421" i="25"/>
  <c r="L421" i="25"/>
  <c r="R421" i="25" s="1"/>
  <c r="K421" i="25"/>
  <c r="Q421" i="25" s="1"/>
  <c r="J421" i="25"/>
  <c r="P421" i="25" s="1"/>
  <c r="U419" i="25"/>
  <c r="T419" i="25"/>
  <c r="S419" i="25"/>
  <c r="O419" i="25"/>
  <c r="L419" i="25"/>
  <c r="R419" i="25" s="1"/>
  <c r="K419" i="25"/>
  <c r="Q419" i="25" s="1"/>
  <c r="J419" i="25"/>
  <c r="P419" i="25" s="1"/>
  <c r="U418" i="25"/>
  <c r="T418" i="25"/>
  <c r="S418" i="25"/>
  <c r="O418" i="25"/>
  <c r="L418" i="25"/>
  <c r="R418" i="25" s="1"/>
  <c r="K418" i="25"/>
  <c r="Q418" i="25" s="1"/>
  <c r="J418" i="25"/>
  <c r="P418" i="25" s="1"/>
  <c r="U417" i="25"/>
  <c r="T417" i="25"/>
  <c r="S417" i="25"/>
  <c r="O417" i="25"/>
  <c r="L417" i="25"/>
  <c r="R417" i="25" s="1"/>
  <c r="K417" i="25"/>
  <c r="Q417" i="25" s="1"/>
  <c r="J417" i="25"/>
  <c r="P417" i="25" s="1"/>
  <c r="U414" i="25"/>
  <c r="T414" i="25"/>
  <c r="S414" i="25"/>
  <c r="O414" i="25"/>
  <c r="L414" i="25"/>
  <c r="R414" i="25" s="1"/>
  <c r="K414" i="25"/>
  <c r="Q414" i="25" s="1"/>
  <c r="J414" i="25"/>
  <c r="P414" i="25" s="1"/>
  <c r="U413" i="25"/>
  <c r="T413" i="25"/>
  <c r="S413" i="25"/>
  <c r="O413" i="25"/>
  <c r="L413" i="25"/>
  <c r="R413" i="25" s="1"/>
  <c r="K413" i="25"/>
  <c r="Q413" i="25" s="1"/>
  <c r="J413" i="25"/>
  <c r="P413" i="25" s="1"/>
  <c r="U412" i="25"/>
  <c r="T412" i="25"/>
  <c r="S412" i="25"/>
  <c r="O412" i="25"/>
  <c r="L412" i="25"/>
  <c r="R412" i="25" s="1"/>
  <c r="K412" i="25"/>
  <c r="Q412" i="25" s="1"/>
  <c r="J412" i="25"/>
  <c r="P412" i="25" s="1"/>
  <c r="U409" i="25"/>
  <c r="T409" i="25"/>
  <c r="S409" i="25"/>
  <c r="O409" i="25"/>
  <c r="L409" i="25"/>
  <c r="R409" i="25" s="1"/>
  <c r="K409" i="25"/>
  <c r="Q409" i="25" s="1"/>
  <c r="J409" i="25"/>
  <c r="P409" i="25" s="1"/>
  <c r="U408" i="25"/>
  <c r="T408" i="25"/>
  <c r="S408" i="25"/>
  <c r="O408" i="25"/>
  <c r="L408" i="25"/>
  <c r="R408" i="25" s="1"/>
  <c r="K408" i="25"/>
  <c r="Q408" i="25" s="1"/>
  <c r="J408" i="25"/>
  <c r="P408" i="25" s="1"/>
  <c r="U392" i="25"/>
  <c r="T392" i="25"/>
  <c r="S392" i="25"/>
  <c r="O392" i="25"/>
  <c r="L392" i="25"/>
  <c r="R392" i="25" s="1"/>
  <c r="K392" i="25"/>
  <c r="Q392" i="25" s="1"/>
  <c r="J392" i="25"/>
  <c r="P392" i="25" s="1"/>
  <c r="U391" i="25"/>
  <c r="T391" i="25"/>
  <c r="S391" i="25"/>
  <c r="O391" i="25"/>
  <c r="L391" i="25"/>
  <c r="R391" i="25" s="1"/>
  <c r="K391" i="25"/>
  <c r="Q391" i="25" s="1"/>
  <c r="J391" i="25"/>
  <c r="P391" i="25" s="1"/>
  <c r="U390" i="25"/>
  <c r="T390" i="25"/>
  <c r="S390" i="25"/>
  <c r="O390" i="25"/>
  <c r="L390" i="25"/>
  <c r="R390" i="25" s="1"/>
  <c r="K390" i="25"/>
  <c r="Q390" i="25" s="1"/>
  <c r="J390" i="25"/>
  <c r="P390" i="25" s="1"/>
  <c r="U387" i="25"/>
  <c r="T387" i="25"/>
  <c r="S387" i="25"/>
  <c r="O387" i="25"/>
  <c r="L387" i="25"/>
  <c r="R387" i="25" s="1"/>
  <c r="K387" i="25"/>
  <c r="Q387" i="25" s="1"/>
  <c r="J387" i="25"/>
  <c r="P387" i="25" s="1"/>
  <c r="U386" i="25"/>
  <c r="T386" i="25"/>
  <c r="S386" i="25"/>
  <c r="O386" i="25"/>
  <c r="L386" i="25"/>
  <c r="R386" i="25" s="1"/>
  <c r="K386" i="25"/>
  <c r="Q386" i="25" s="1"/>
  <c r="J386" i="25"/>
  <c r="P386" i="25" s="1"/>
  <c r="U385" i="25"/>
  <c r="T385" i="25"/>
  <c r="S385" i="25"/>
  <c r="O385" i="25"/>
  <c r="L385" i="25"/>
  <c r="R385" i="25" s="1"/>
  <c r="K385" i="25"/>
  <c r="Q385" i="25" s="1"/>
  <c r="J385" i="25"/>
  <c r="P385" i="25" s="1"/>
  <c r="U383" i="25"/>
  <c r="T383" i="25"/>
  <c r="S383" i="25"/>
  <c r="O383" i="25"/>
  <c r="L383" i="25"/>
  <c r="R383" i="25" s="1"/>
  <c r="K383" i="25"/>
  <c r="Q383" i="25" s="1"/>
  <c r="J383" i="25"/>
  <c r="P383" i="25" s="1"/>
  <c r="U382" i="25"/>
  <c r="T382" i="25"/>
  <c r="S382" i="25"/>
  <c r="O382" i="25"/>
  <c r="L382" i="25"/>
  <c r="R382" i="25" s="1"/>
  <c r="K382" i="25"/>
  <c r="Q382" i="25" s="1"/>
  <c r="J382" i="25"/>
  <c r="P382" i="25" s="1"/>
  <c r="U381" i="25"/>
  <c r="T381" i="25"/>
  <c r="S381" i="25"/>
  <c r="O381" i="25"/>
  <c r="L381" i="25"/>
  <c r="R381" i="25" s="1"/>
  <c r="K381" i="25"/>
  <c r="Q381" i="25" s="1"/>
  <c r="J381" i="25"/>
  <c r="P381" i="25" s="1"/>
  <c r="U378" i="25"/>
  <c r="T378" i="25"/>
  <c r="S378" i="25"/>
  <c r="O378" i="25"/>
  <c r="L378" i="25"/>
  <c r="R378" i="25" s="1"/>
  <c r="K378" i="25"/>
  <c r="Q378" i="25" s="1"/>
  <c r="J378" i="25"/>
  <c r="P378" i="25" s="1"/>
  <c r="U377" i="25"/>
  <c r="T377" i="25"/>
  <c r="S377" i="25"/>
  <c r="O377" i="25"/>
  <c r="L377" i="25"/>
  <c r="R377" i="25" s="1"/>
  <c r="K377" i="25"/>
  <c r="Q377" i="25" s="1"/>
  <c r="J377" i="25"/>
  <c r="P377" i="25" s="1"/>
  <c r="U376" i="25"/>
  <c r="T376" i="25"/>
  <c r="S376" i="25"/>
  <c r="O376" i="25"/>
  <c r="L376" i="25"/>
  <c r="R376" i="25" s="1"/>
  <c r="K376" i="25"/>
  <c r="Q376" i="25" s="1"/>
  <c r="J376" i="25"/>
  <c r="P376" i="25" s="1"/>
  <c r="U373" i="25"/>
  <c r="T373" i="25"/>
  <c r="S373" i="25"/>
  <c r="O373" i="25"/>
  <c r="L373" i="25"/>
  <c r="R373" i="25" s="1"/>
  <c r="K373" i="25"/>
  <c r="Q373" i="25" s="1"/>
  <c r="J373" i="25"/>
  <c r="P373" i="25" s="1"/>
  <c r="U372" i="25"/>
  <c r="T372" i="25"/>
  <c r="S372" i="25"/>
  <c r="O372" i="25"/>
  <c r="L372" i="25"/>
  <c r="R372" i="25" s="1"/>
  <c r="K372" i="25"/>
  <c r="Q372" i="25" s="1"/>
  <c r="J372" i="25"/>
  <c r="P372" i="25" s="1"/>
  <c r="U356" i="25"/>
  <c r="T356" i="25"/>
  <c r="S356" i="25"/>
  <c r="O356" i="25"/>
  <c r="L356" i="25"/>
  <c r="R356" i="25" s="1"/>
  <c r="K356" i="25"/>
  <c r="Q356" i="25" s="1"/>
  <c r="J356" i="25"/>
  <c r="P356" i="25" s="1"/>
  <c r="U355" i="25"/>
  <c r="T355" i="25"/>
  <c r="S355" i="25"/>
  <c r="O355" i="25"/>
  <c r="L355" i="25"/>
  <c r="R355" i="25" s="1"/>
  <c r="K355" i="25"/>
  <c r="Q355" i="25" s="1"/>
  <c r="J355" i="25"/>
  <c r="P355" i="25" s="1"/>
  <c r="U354" i="25"/>
  <c r="T354" i="25"/>
  <c r="S354" i="25"/>
  <c r="O354" i="25"/>
  <c r="L354" i="25"/>
  <c r="R354" i="25" s="1"/>
  <c r="K354" i="25"/>
  <c r="Q354" i="25" s="1"/>
  <c r="J354" i="25"/>
  <c r="P354" i="25" s="1"/>
  <c r="U351" i="25"/>
  <c r="T351" i="25"/>
  <c r="S351" i="25"/>
  <c r="O351" i="25"/>
  <c r="L351" i="25"/>
  <c r="R351" i="25" s="1"/>
  <c r="K351" i="25"/>
  <c r="Q351" i="25" s="1"/>
  <c r="J351" i="25"/>
  <c r="P351" i="25" s="1"/>
  <c r="U350" i="25"/>
  <c r="T350" i="25"/>
  <c r="S350" i="25"/>
  <c r="O350" i="25"/>
  <c r="L350" i="25"/>
  <c r="R350" i="25" s="1"/>
  <c r="K350" i="25"/>
  <c r="Q350" i="25" s="1"/>
  <c r="J350" i="25"/>
  <c r="P350" i="25" s="1"/>
  <c r="U349" i="25"/>
  <c r="T349" i="25"/>
  <c r="S349" i="25"/>
  <c r="O349" i="25"/>
  <c r="L349" i="25"/>
  <c r="R349" i="25" s="1"/>
  <c r="K349" i="25"/>
  <c r="Q349" i="25" s="1"/>
  <c r="J349" i="25"/>
  <c r="P349" i="25" s="1"/>
  <c r="U347" i="25"/>
  <c r="T347" i="25"/>
  <c r="S347" i="25"/>
  <c r="O347" i="25"/>
  <c r="L347" i="25"/>
  <c r="R347" i="25" s="1"/>
  <c r="K347" i="25"/>
  <c r="Q347" i="25" s="1"/>
  <c r="J347" i="25"/>
  <c r="P347" i="25" s="1"/>
  <c r="U346" i="25"/>
  <c r="T346" i="25"/>
  <c r="S346" i="25"/>
  <c r="O346" i="25"/>
  <c r="L346" i="25"/>
  <c r="R346" i="25" s="1"/>
  <c r="K346" i="25"/>
  <c r="Q346" i="25" s="1"/>
  <c r="J346" i="25"/>
  <c r="P346" i="25" s="1"/>
  <c r="U345" i="25"/>
  <c r="T345" i="25"/>
  <c r="S345" i="25"/>
  <c r="O345" i="25"/>
  <c r="L345" i="25"/>
  <c r="R345" i="25" s="1"/>
  <c r="K345" i="25"/>
  <c r="Q345" i="25" s="1"/>
  <c r="J345" i="25"/>
  <c r="P345" i="25" s="1"/>
  <c r="U342" i="25"/>
  <c r="T342" i="25"/>
  <c r="S342" i="25"/>
  <c r="O342" i="25"/>
  <c r="L342" i="25"/>
  <c r="R342" i="25" s="1"/>
  <c r="K342" i="25"/>
  <c r="Q342" i="25" s="1"/>
  <c r="J342" i="25"/>
  <c r="P342" i="25" s="1"/>
  <c r="U341" i="25"/>
  <c r="T341" i="25"/>
  <c r="S341" i="25"/>
  <c r="O341" i="25"/>
  <c r="L341" i="25"/>
  <c r="R341" i="25" s="1"/>
  <c r="K341" i="25"/>
  <c r="Q341" i="25" s="1"/>
  <c r="J341" i="25"/>
  <c r="P341" i="25" s="1"/>
  <c r="U340" i="25"/>
  <c r="T340" i="25"/>
  <c r="S340" i="25"/>
  <c r="O340" i="25"/>
  <c r="L340" i="25"/>
  <c r="R340" i="25" s="1"/>
  <c r="K340" i="25"/>
  <c r="Q340" i="25" s="1"/>
  <c r="J340" i="25"/>
  <c r="P340" i="25" s="1"/>
  <c r="U337" i="25"/>
  <c r="T337" i="25"/>
  <c r="S337" i="25"/>
  <c r="O337" i="25"/>
  <c r="L337" i="25"/>
  <c r="R337" i="25" s="1"/>
  <c r="K337" i="25"/>
  <c r="Q337" i="25" s="1"/>
  <c r="J337" i="25"/>
  <c r="P337" i="25" s="1"/>
  <c r="U336" i="25"/>
  <c r="T336" i="25"/>
  <c r="S336" i="25"/>
  <c r="O336" i="25"/>
  <c r="L336" i="25"/>
  <c r="R336" i="25" s="1"/>
  <c r="K336" i="25"/>
  <c r="Q336" i="25" s="1"/>
  <c r="J336" i="25"/>
  <c r="P336" i="25" s="1"/>
  <c r="U320" i="25"/>
  <c r="T320" i="25"/>
  <c r="S320" i="25"/>
  <c r="O320" i="25"/>
  <c r="L320" i="25"/>
  <c r="R320" i="25" s="1"/>
  <c r="K320" i="25"/>
  <c r="Q320" i="25" s="1"/>
  <c r="J320" i="25"/>
  <c r="P320" i="25" s="1"/>
  <c r="U319" i="25"/>
  <c r="T319" i="25"/>
  <c r="S319" i="25"/>
  <c r="O319" i="25"/>
  <c r="L319" i="25"/>
  <c r="R319" i="25" s="1"/>
  <c r="K319" i="25"/>
  <c r="Q319" i="25" s="1"/>
  <c r="J319" i="25"/>
  <c r="P319" i="25" s="1"/>
  <c r="U318" i="25"/>
  <c r="T318" i="25"/>
  <c r="S318" i="25"/>
  <c r="O318" i="25"/>
  <c r="L318" i="25"/>
  <c r="R318" i="25" s="1"/>
  <c r="K318" i="25"/>
  <c r="Q318" i="25" s="1"/>
  <c r="J318" i="25"/>
  <c r="P318" i="25" s="1"/>
  <c r="U315" i="25"/>
  <c r="T315" i="25"/>
  <c r="S315" i="25"/>
  <c r="O315" i="25"/>
  <c r="L315" i="25"/>
  <c r="R315" i="25" s="1"/>
  <c r="K315" i="25"/>
  <c r="Q315" i="25" s="1"/>
  <c r="J315" i="25"/>
  <c r="P315" i="25" s="1"/>
  <c r="U314" i="25"/>
  <c r="T314" i="25"/>
  <c r="S314" i="25"/>
  <c r="O314" i="25"/>
  <c r="L314" i="25"/>
  <c r="R314" i="25" s="1"/>
  <c r="K314" i="25"/>
  <c r="Q314" i="25" s="1"/>
  <c r="J314" i="25"/>
  <c r="P314" i="25" s="1"/>
  <c r="U313" i="25"/>
  <c r="T313" i="25"/>
  <c r="S313" i="25"/>
  <c r="O313" i="25"/>
  <c r="L313" i="25"/>
  <c r="R313" i="25" s="1"/>
  <c r="K313" i="25"/>
  <c r="Q313" i="25" s="1"/>
  <c r="J313" i="25"/>
  <c r="P313" i="25" s="1"/>
  <c r="U311" i="25"/>
  <c r="T311" i="25"/>
  <c r="S311" i="25"/>
  <c r="O311" i="25"/>
  <c r="L311" i="25"/>
  <c r="R311" i="25" s="1"/>
  <c r="K311" i="25"/>
  <c r="Q311" i="25" s="1"/>
  <c r="J311" i="25"/>
  <c r="P311" i="25" s="1"/>
  <c r="U310" i="25"/>
  <c r="T310" i="25"/>
  <c r="S310" i="25"/>
  <c r="O310" i="25"/>
  <c r="L310" i="25"/>
  <c r="R310" i="25" s="1"/>
  <c r="K310" i="25"/>
  <c r="Q310" i="25" s="1"/>
  <c r="J310" i="25"/>
  <c r="P310" i="25" s="1"/>
  <c r="U309" i="25"/>
  <c r="T309" i="25"/>
  <c r="S309" i="25"/>
  <c r="O309" i="25"/>
  <c r="L309" i="25"/>
  <c r="R309" i="25" s="1"/>
  <c r="K309" i="25"/>
  <c r="Q309" i="25" s="1"/>
  <c r="J309" i="25"/>
  <c r="P309" i="25" s="1"/>
  <c r="U306" i="25"/>
  <c r="T306" i="25"/>
  <c r="S306" i="25"/>
  <c r="O306" i="25"/>
  <c r="L306" i="25"/>
  <c r="R306" i="25" s="1"/>
  <c r="K306" i="25"/>
  <c r="Q306" i="25" s="1"/>
  <c r="J306" i="25"/>
  <c r="P306" i="25" s="1"/>
  <c r="U305" i="25"/>
  <c r="T305" i="25"/>
  <c r="S305" i="25"/>
  <c r="O305" i="25"/>
  <c r="L305" i="25"/>
  <c r="R305" i="25" s="1"/>
  <c r="K305" i="25"/>
  <c r="Q305" i="25" s="1"/>
  <c r="J305" i="25"/>
  <c r="P305" i="25" s="1"/>
  <c r="U304" i="25"/>
  <c r="T304" i="25"/>
  <c r="S304" i="25"/>
  <c r="O304" i="25"/>
  <c r="L304" i="25"/>
  <c r="R304" i="25" s="1"/>
  <c r="K304" i="25"/>
  <c r="Q304" i="25" s="1"/>
  <c r="J304" i="25"/>
  <c r="P304" i="25" s="1"/>
  <c r="U301" i="25"/>
  <c r="T301" i="25"/>
  <c r="S301" i="25"/>
  <c r="O301" i="25"/>
  <c r="L301" i="25"/>
  <c r="R301" i="25" s="1"/>
  <c r="K301" i="25"/>
  <c r="Q301" i="25" s="1"/>
  <c r="J301" i="25"/>
  <c r="P301" i="25" s="1"/>
  <c r="U300" i="25"/>
  <c r="T300" i="25"/>
  <c r="S300" i="25"/>
  <c r="O300" i="25"/>
  <c r="L300" i="25"/>
  <c r="R300" i="25" s="1"/>
  <c r="K300" i="25"/>
  <c r="Q300" i="25" s="1"/>
  <c r="J300" i="25"/>
  <c r="P300" i="25" s="1"/>
  <c r="U284" i="25"/>
  <c r="T284" i="25"/>
  <c r="S284" i="25"/>
  <c r="O284" i="25"/>
  <c r="L284" i="25"/>
  <c r="R284" i="25" s="1"/>
  <c r="K284" i="25"/>
  <c r="Q284" i="25" s="1"/>
  <c r="J284" i="25"/>
  <c r="P284" i="25" s="1"/>
  <c r="U283" i="25"/>
  <c r="T283" i="25"/>
  <c r="S283" i="25"/>
  <c r="O283" i="25"/>
  <c r="L283" i="25"/>
  <c r="R283" i="25" s="1"/>
  <c r="K283" i="25"/>
  <c r="Q283" i="25" s="1"/>
  <c r="J283" i="25"/>
  <c r="P283" i="25" s="1"/>
  <c r="U282" i="25"/>
  <c r="T282" i="25"/>
  <c r="S282" i="25"/>
  <c r="O282" i="25"/>
  <c r="L282" i="25"/>
  <c r="R282" i="25" s="1"/>
  <c r="K282" i="25"/>
  <c r="Q282" i="25" s="1"/>
  <c r="J282" i="25"/>
  <c r="P282" i="25" s="1"/>
  <c r="U279" i="25"/>
  <c r="T279" i="25"/>
  <c r="S279" i="25"/>
  <c r="O279" i="25"/>
  <c r="L279" i="25"/>
  <c r="R279" i="25" s="1"/>
  <c r="K279" i="25"/>
  <c r="Q279" i="25" s="1"/>
  <c r="J279" i="25"/>
  <c r="P279" i="25" s="1"/>
  <c r="U278" i="25"/>
  <c r="T278" i="25"/>
  <c r="S278" i="25"/>
  <c r="O278" i="25"/>
  <c r="L278" i="25"/>
  <c r="R278" i="25" s="1"/>
  <c r="K278" i="25"/>
  <c r="Q278" i="25" s="1"/>
  <c r="J278" i="25"/>
  <c r="P278" i="25" s="1"/>
  <c r="U277" i="25"/>
  <c r="T277" i="25"/>
  <c r="S277" i="25"/>
  <c r="O277" i="25"/>
  <c r="L277" i="25"/>
  <c r="R277" i="25" s="1"/>
  <c r="K277" i="25"/>
  <c r="Q277" i="25" s="1"/>
  <c r="J277" i="25"/>
  <c r="P277" i="25" s="1"/>
  <c r="U275" i="25"/>
  <c r="T275" i="25"/>
  <c r="S275" i="25"/>
  <c r="O275" i="25"/>
  <c r="L275" i="25"/>
  <c r="R275" i="25" s="1"/>
  <c r="K275" i="25"/>
  <c r="Q275" i="25" s="1"/>
  <c r="J275" i="25"/>
  <c r="P275" i="25" s="1"/>
  <c r="U274" i="25"/>
  <c r="T274" i="25"/>
  <c r="S274" i="25"/>
  <c r="O274" i="25"/>
  <c r="L274" i="25"/>
  <c r="R274" i="25" s="1"/>
  <c r="K274" i="25"/>
  <c r="Q274" i="25" s="1"/>
  <c r="J274" i="25"/>
  <c r="P274" i="25" s="1"/>
  <c r="U273" i="25"/>
  <c r="T273" i="25"/>
  <c r="S273" i="25"/>
  <c r="O273" i="25"/>
  <c r="L273" i="25"/>
  <c r="R273" i="25" s="1"/>
  <c r="K273" i="25"/>
  <c r="Q273" i="25" s="1"/>
  <c r="J273" i="25"/>
  <c r="P273" i="25" s="1"/>
  <c r="U270" i="25"/>
  <c r="T270" i="25"/>
  <c r="S270" i="25"/>
  <c r="O270" i="25"/>
  <c r="L270" i="25"/>
  <c r="R270" i="25" s="1"/>
  <c r="K270" i="25"/>
  <c r="Q270" i="25" s="1"/>
  <c r="J270" i="25"/>
  <c r="P270" i="25" s="1"/>
  <c r="U269" i="25"/>
  <c r="T269" i="25"/>
  <c r="S269" i="25"/>
  <c r="O269" i="25"/>
  <c r="L269" i="25"/>
  <c r="R269" i="25" s="1"/>
  <c r="K269" i="25"/>
  <c r="Q269" i="25" s="1"/>
  <c r="J269" i="25"/>
  <c r="P269" i="25" s="1"/>
  <c r="U268" i="25"/>
  <c r="T268" i="25"/>
  <c r="S268" i="25"/>
  <c r="O268" i="25"/>
  <c r="L268" i="25"/>
  <c r="R268" i="25" s="1"/>
  <c r="K268" i="25"/>
  <c r="Q268" i="25" s="1"/>
  <c r="J268" i="25"/>
  <c r="P268" i="25" s="1"/>
  <c r="U265" i="25"/>
  <c r="T265" i="25"/>
  <c r="S265" i="25"/>
  <c r="O265" i="25"/>
  <c r="L265" i="25"/>
  <c r="R265" i="25" s="1"/>
  <c r="K265" i="25"/>
  <c r="Q265" i="25" s="1"/>
  <c r="J265" i="25"/>
  <c r="P265" i="25" s="1"/>
  <c r="U264" i="25"/>
  <c r="T264" i="25"/>
  <c r="S264" i="25"/>
  <c r="O264" i="25"/>
  <c r="L264" i="25"/>
  <c r="R264" i="25" s="1"/>
  <c r="K264" i="25"/>
  <c r="Q264" i="25" s="1"/>
  <c r="J264" i="25"/>
  <c r="P264" i="25" s="1"/>
  <c r="U248" i="25"/>
  <c r="T248" i="25"/>
  <c r="S248" i="25"/>
  <c r="O248" i="25"/>
  <c r="L248" i="25"/>
  <c r="R248" i="25" s="1"/>
  <c r="K248" i="25"/>
  <c r="Q248" i="25" s="1"/>
  <c r="J248" i="25"/>
  <c r="P248" i="25" s="1"/>
  <c r="U247" i="25"/>
  <c r="T247" i="25"/>
  <c r="S247" i="25"/>
  <c r="O247" i="25"/>
  <c r="L247" i="25"/>
  <c r="R247" i="25" s="1"/>
  <c r="K247" i="25"/>
  <c r="Q247" i="25" s="1"/>
  <c r="J247" i="25"/>
  <c r="P247" i="25" s="1"/>
  <c r="U246" i="25"/>
  <c r="T246" i="25"/>
  <c r="S246" i="25"/>
  <c r="O246" i="25"/>
  <c r="L246" i="25"/>
  <c r="R246" i="25" s="1"/>
  <c r="K246" i="25"/>
  <c r="Q246" i="25" s="1"/>
  <c r="J246" i="25"/>
  <c r="P246" i="25" s="1"/>
  <c r="U243" i="25"/>
  <c r="T243" i="25"/>
  <c r="S243" i="25"/>
  <c r="O243" i="25"/>
  <c r="L243" i="25"/>
  <c r="R243" i="25" s="1"/>
  <c r="K243" i="25"/>
  <c r="Q243" i="25" s="1"/>
  <c r="J243" i="25"/>
  <c r="P243" i="25" s="1"/>
  <c r="U242" i="25"/>
  <c r="T242" i="25"/>
  <c r="S242" i="25"/>
  <c r="O242" i="25"/>
  <c r="L242" i="25"/>
  <c r="R242" i="25" s="1"/>
  <c r="K242" i="25"/>
  <c r="Q242" i="25" s="1"/>
  <c r="J242" i="25"/>
  <c r="P242" i="25" s="1"/>
  <c r="U241" i="25"/>
  <c r="T241" i="25"/>
  <c r="S241" i="25"/>
  <c r="O241" i="25"/>
  <c r="L241" i="25"/>
  <c r="R241" i="25" s="1"/>
  <c r="K241" i="25"/>
  <c r="Q241" i="25" s="1"/>
  <c r="J241" i="25"/>
  <c r="P241" i="25" s="1"/>
  <c r="U239" i="25"/>
  <c r="T239" i="25"/>
  <c r="S239" i="25"/>
  <c r="O239" i="25"/>
  <c r="L239" i="25"/>
  <c r="R239" i="25" s="1"/>
  <c r="K239" i="25"/>
  <c r="Q239" i="25" s="1"/>
  <c r="J239" i="25"/>
  <c r="P239" i="25" s="1"/>
  <c r="U238" i="25"/>
  <c r="T238" i="25"/>
  <c r="S238" i="25"/>
  <c r="O238" i="25"/>
  <c r="L238" i="25"/>
  <c r="R238" i="25" s="1"/>
  <c r="K238" i="25"/>
  <c r="Q238" i="25" s="1"/>
  <c r="J238" i="25"/>
  <c r="P238" i="25" s="1"/>
  <c r="U237" i="25"/>
  <c r="T237" i="25"/>
  <c r="S237" i="25"/>
  <c r="O237" i="25"/>
  <c r="L237" i="25"/>
  <c r="R237" i="25" s="1"/>
  <c r="K237" i="25"/>
  <c r="Q237" i="25" s="1"/>
  <c r="J237" i="25"/>
  <c r="P237" i="25" s="1"/>
  <c r="U234" i="25"/>
  <c r="T234" i="25"/>
  <c r="S234" i="25"/>
  <c r="O234" i="25"/>
  <c r="L234" i="25"/>
  <c r="R234" i="25" s="1"/>
  <c r="K234" i="25"/>
  <c r="Q234" i="25" s="1"/>
  <c r="J234" i="25"/>
  <c r="P234" i="25" s="1"/>
  <c r="U233" i="25"/>
  <c r="T233" i="25"/>
  <c r="S233" i="25"/>
  <c r="O233" i="25"/>
  <c r="L233" i="25"/>
  <c r="R233" i="25" s="1"/>
  <c r="K233" i="25"/>
  <c r="Q233" i="25" s="1"/>
  <c r="J233" i="25"/>
  <c r="P233" i="25" s="1"/>
  <c r="U232" i="25"/>
  <c r="T232" i="25"/>
  <c r="S232" i="25"/>
  <c r="O232" i="25"/>
  <c r="L232" i="25"/>
  <c r="R232" i="25" s="1"/>
  <c r="K232" i="25"/>
  <c r="Q232" i="25" s="1"/>
  <c r="J232" i="25"/>
  <c r="P232" i="25" s="1"/>
  <c r="U229" i="25"/>
  <c r="T229" i="25"/>
  <c r="S229" i="25"/>
  <c r="O229" i="25"/>
  <c r="L229" i="25"/>
  <c r="R229" i="25" s="1"/>
  <c r="K229" i="25"/>
  <c r="Q229" i="25" s="1"/>
  <c r="J229" i="25"/>
  <c r="P229" i="25" s="1"/>
  <c r="U228" i="25"/>
  <c r="T228" i="25"/>
  <c r="S228" i="25"/>
  <c r="O228" i="25"/>
  <c r="L228" i="25"/>
  <c r="R228" i="25" s="1"/>
  <c r="K228" i="25"/>
  <c r="Q228" i="25" s="1"/>
  <c r="J228" i="25"/>
  <c r="P228" i="25" s="1"/>
  <c r="U212" i="25"/>
  <c r="T212" i="25"/>
  <c r="S212" i="25"/>
  <c r="O212" i="25"/>
  <c r="L212" i="25"/>
  <c r="R212" i="25" s="1"/>
  <c r="K212" i="25"/>
  <c r="Q212" i="25" s="1"/>
  <c r="J212" i="25"/>
  <c r="P212" i="25" s="1"/>
  <c r="U211" i="25"/>
  <c r="T211" i="25"/>
  <c r="S211" i="25"/>
  <c r="O211" i="25"/>
  <c r="L211" i="25"/>
  <c r="R211" i="25" s="1"/>
  <c r="K211" i="25"/>
  <c r="Q211" i="25" s="1"/>
  <c r="J211" i="25"/>
  <c r="P211" i="25" s="1"/>
  <c r="U210" i="25"/>
  <c r="T210" i="25"/>
  <c r="S210" i="25"/>
  <c r="O210" i="25"/>
  <c r="L210" i="25"/>
  <c r="R210" i="25" s="1"/>
  <c r="K210" i="25"/>
  <c r="Q210" i="25" s="1"/>
  <c r="J210" i="25"/>
  <c r="P210" i="25" s="1"/>
  <c r="U207" i="25"/>
  <c r="T207" i="25"/>
  <c r="S207" i="25"/>
  <c r="O207" i="25"/>
  <c r="L207" i="25"/>
  <c r="R207" i="25" s="1"/>
  <c r="K207" i="25"/>
  <c r="Q207" i="25" s="1"/>
  <c r="J207" i="25"/>
  <c r="P207" i="25" s="1"/>
  <c r="U206" i="25"/>
  <c r="T206" i="25"/>
  <c r="S206" i="25"/>
  <c r="O206" i="25"/>
  <c r="L206" i="25"/>
  <c r="R206" i="25" s="1"/>
  <c r="K206" i="25"/>
  <c r="Q206" i="25" s="1"/>
  <c r="J206" i="25"/>
  <c r="P206" i="25" s="1"/>
  <c r="U205" i="25"/>
  <c r="T205" i="25"/>
  <c r="S205" i="25"/>
  <c r="O205" i="25"/>
  <c r="L205" i="25"/>
  <c r="R205" i="25" s="1"/>
  <c r="K205" i="25"/>
  <c r="Q205" i="25" s="1"/>
  <c r="J205" i="25"/>
  <c r="P205" i="25" s="1"/>
  <c r="U203" i="25"/>
  <c r="T203" i="25"/>
  <c r="S203" i="25"/>
  <c r="O203" i="25"/>
  <c r="L203" i="25"/>
  <c r="R203" i="25" s="1"/>
  <c r="K203" i="25"/>
  <c r="Q203" i="25" s="1"/>
  <c r="J203" i="25"/>
  <c r="P203" i="25" s="1"/>
  <c r="U202" i="25"/>
  <c r="T202" i="25"/>
  <c r="S202" i="25"/>
  <c r="O202" i="25"/>
  <c r="L202" i="25"/>
  <c r="R202" i="25" s="1"/>
  <c r="K202" i="25"/>
  <c r="Q202" i="25" s="1"/>
  <c r="J202" i="25"/>
  <c r="P202" i="25" s="1"/>
  <c r="U201" i="25"/>
  <c r="T201" i="25"/>
  <c r="S201" i="25"/>
  <c r="O201" i="25"/>
  <c r="L201" i="25"/>
  <c r="R201" i="25" s="1"/>
  <c r="K201" i="25"/>
  <c r="Q201" i="25" s="1"/>
  <c r="J201" i="25"/>
  <c r="P201" i="25" s="1"/>
  <c r="U198" i="25"/>
  <c r="T198" i="25"/>
  <c r="S198" i="25"/>
  <c r="O198" i="25"/>
  <c r="L198" i="25"/>
  <c r="R198" i="25" s="1"/>
  <c r="K198" i="25"/>
  <c r="Q198" i="25" s="1"/>
  <c r="J198" i="25"/>
  <c r="P198" i="25" s="1"/>
  <c r="U197" i="25"/>
  <c r="T197" i="25"/>
  <c r="S197" i="25"/>
  <c r="O197" i="25"/>
  <c r="L197" i="25"/>
  <c r="R197" i="25" s="1"/>
  <c r="K197" i="25"/>
  <c r="Q197" i="25" s="1"/>
  <c r="J197" i="25"/>
  <c r="P197" i="25" s="1"/>
  <c r="U196" i="25"/>
  <c r="T196" i="25"/>
  <c r="S196" i="25"/>
  <c r="O196" i="25"/>
  <c r="L196" i="25"/>
  <c r="R196" i="25" s="1"/>
  <c r="K196" i="25"/>
  <c r="Q196" i="25" s="1"/>
  <c r="J196" i="25"/>
  <c r="P196" i="25" s="1"/>
  <c r="U193" i="25"/>
  <c r="T193" i="25"/>
  <c r="S193" i="25"/>
  <c r="O193" i="25"/>
  <c r="L193" i="25"/>
  <c r="R193" i="25" s="1"/>
  <c r="K193" i="25"/>
  <c r="Q193" i="25" s="1"/>
  <c r="J193" i="25"/>
  <c r="P193" i="25" s="1"/>
  <c r="U192" i="25"/>
  <c r="T192" i="25"/>
  <c r="S192" i="25"/>
  <c r="O192" i="25"/>
  <c r="L192" i="25"/>
  <c r="R192" i="25" s="1"/>
  <c r="K192" i="25"/>
  <c r="Q192" i="25" s="1"/>
  <c r="J192" i="25"/>
  <c r="P192" i="25" s="1"/>
  <c r="U176" i="25"/>
  <c r="T176" i="25"/>
  <c r="S176" i="25"/>
  <c r="O176" i="25"/>
  <c r="L176" i="25"/>
  <c r="R176" i="25" s="1"/>
  <c r="K176" i="25"/>
  <c r="Q176" i="25" s="1"/>
  <c r="J176" i="25"/>
  <c r="P176" i="25" s="1"/>
  <c r="U175" i="25"/>
  <c r="T175" i="25"/>
  <c r="S175" i="25"/>
  <c r="O175" i="25"/>
  <c r="L175" i="25"/>
  <c r="R175" i="25" s="1"/>
  <c r="K175" i="25"/>
  <c r="Q175" i="25" s="1"/>
  <c r="J175" i="25"/>
  <c r="P175" i="25" s="1"/>
  <c r="U174" i="25"/>
  <c r="T174" i="25"/>
  <c r="S174" i="25"/>
  <c r="O174" i="25"/>
  <c r="L174" i="25"/>
  <c r="R174" i="25" s="1"/>
  <c r="K174" i="25"/>
  <c r="Q174" i="25" s="1"/>
  <c r="J174" i="25"/>
  <c r="P174" i="25" s="1"/>
  <c r="U171" i="25"/>
  <c r="T171" i="25"/>
  <c r="S171" i="25"/>
  <c r="O171" i="25"/>
  <c r="L171" i="25"/>
  <c r="R171" i="25" s="1"/>
  <c r="K171" i="25"/>
  <c r="Q171" i="25" s="1"/>
  <c r="J171" i="25"/>
  <c r="P171" i="25" s="1"/>
  <c r="U170" i="25"/>
  <c r="T170" i="25"/>
  <c r="S170" i="25"/>
  <c r="O170" i="25"/>
  <c r="L170" i="25"/>
  <c r="R170" i="25" s="1"/>
  <c r="K170" i="25"/>
  <c r="Q170" i="25" s="1"/>
  <c r="J170" i="25"/>
  <c r="P170" i="25" s="1"/>
  <c r="U169" i="25"/>
  <c r="T169" i="25"/>
  <c r="S169" i="25"/>
  <c r="O169" i="25"/>
  <c r="L169" i="25"/>
  <c r="R169" i="25" s="1"/>
  <c r="K169" i="25"/>
  <c r="Q169" i="25" s="1"/>
  <c r="J169" i="25"/>
  <c r="P169" i="25" s="1"/>
  <c r="U167" i="25"/>
  <c r="T167" i="25"/>
  <c r="S167" i="25"/>
  <c r="O167" i="25"/>
  <c r="L167" i="25"/>
  <c r="R167" i="25" s="1"/>
  <c r="K167" i="25"/>
  <c r="Q167" i="25" s="1"/>
  <c r="J167" i="25"/>
  <c r="P167" i="25" s="1"/>
  <c r="U166" i="25"/>
  <c r="T166" i="25"/>
  <c r="S166" i="25"/>
  <c r="O166" i="25"/>
  <c r="L166" i="25"/>
  <c r="R166" i="25" s="1"/>
  <c r="K166" i="25"/>
  <c r="Q166" i="25" s="1"/>
  <c r="J166" i="25"/>
  <c r="P166" i="25" s="1"/>
  <c r="U165" i="25"/>
  <c r="T165" i="25"/>
  <c r="S165" i="25"/>
  <c r="O165" i="25"/>
  <c r="L165" i="25"/>
  <c r="R165" i="25" s="1"/>
  <c r="K165" i="25"/>
  <c r="Q165" i="25" s="1"/>
  <c r="J165" i="25"/>
  <c r="P165" i="25" s="1"/>
  <c r="U162" i="25"/>
  <c r="T162" i="25"/>
  <c r="S162" i="25"/>
  <c r="O162" i="25"/>
  <c r="L162" i="25"/>
  <c r="R162" i="25" s="1"/>
  <c r="K162" i="25"/>
  <c r="Q162" i="25" s="1"/>
  <c r="J162" i="25"/>
  <c r="P162" i="25" s="1"/>
  <c r="U161" i="25"/>
  <c r="T161" i="25"/>
  <c r="S161" i="25"/>
  <c r="O161" i="25"/>
  <c r="L161" i="25"/>
  <c r="R161" i="25" s="1"/>
  <c r="K161" i="25"/>
  <c r="Q161" i="25" s="1"/>
  <c r="J161" i="25"/>
  <c r="P161" i="25" s="1"/>
  <c r="U160" i="25"/>
  <c r="T160" i="25"/>
  <c r="S160" i="25"/>
  <c r="O160" i="25"/>
  <c r="L160" i="25"/>
  <c r="R160" i="25" s="1"/>
  <c r="K160" i="25"/>
  <c r="Q160" i="25" s="1"/>
  <c r="J160" i="25"/>
  <c r="P160" i="25" s="1"/>
  <c r="U157" i="25"/>
  <c r="T157" i="25"/>
  <c r="S157" i="25"/>
  <c r="O157" i="25"/>
  <c r="L157" i="25"/>
  <c r="R157" i="25" s="1"/>
  <c r="K157" i="25"/>
  <c r="Q157" i="25" s="1"/>
  <c r="J157" i="25"/>
  <c r="P157" i="25" s="1"/>
  <c r="U156" i="25"/>
  <c r="T156" i="25"/>
  <c r="S156" i="25"/>
  <c r="O156" i="25"/>
  <c r="L156" i="25"/>
  <c r="R156" i="25" s="1"/>
  <c r="K156" i="25"/>
  <c r="Q156" i="25" s="1"/>
  <c r="J156" i="25"/>
  <c r="P156" i="25" s="1"/>
  <c r="U140" i="25"/>
  <c r="T140" i="25"/>
  <c r="S140" i="25"/>
  <c r="O140" i="25"/>
  <c r="L140" i="25"/>
  <c r="R140" i="25" s="1"/>
  <c r="K140" i="25"/>
  <c r="Q140" i="25" s="1"/>
  <c r="J140" i="25"/>
  <c r="P140" i="25" s="1"/>
  <c r="U139" i="25"/>
  <c r="T139" i="25"/>
  <c r="S139" i="25"/>
  <c r="O139" i="25"/>
  <c r="L139" i="25"/>
  <c r="R139" i="25" s="1"/>
  <c r="K139" i="25"/>
  <c r="Q139" i="25" s="1"/>
  <c r="J139" i="25"/>
  <c r="P139" i="25" s="1"/>
  <c r="U138" i="25"/>
  <c r="T138" i="25"/>
  <c r="S138" i="25"/>
  <c r="O138" i="25"/>
  <c r="L138" i="25"/>
  <c r="R138" i="25" s="1"/>
  <c r="K138" i="25"/>
  <c r="Q138" i="25" s="1"/>
  <c r="J138" i="25"/>
  <c r="P138" i="25" s="1"/>
  <c r="U137" i="25"/>
  <c r="T137" i="25"/>
  <c r="S137" i="25"/>
  <c r="O137" i="25"/>
  <c r="L137" i="25"/>
  <c r="R137" i="25" s="1"/>
  <c r="K137" i="25"/>
  <c r="Q137" i="25" s="1"/>
  <c r="J137" i="25"/>
  <c r="P137" i="25" s="1"/>
  <c r="U121" i="25"/>
  <c r="T121" i="25"/>
  <c r="S121" i="25"/>
  <c r="O121" i="25"/>
  <c r="L121" i="25"/>
  <c r="R121" i="25" s="1"/>
  <c r="K121" i="25"/>
  <c r="Q121" i="25" s="1"/>
  <c r="J121" i="25"/>
  <c r="P121" i="25" s="1"/>
  <c r="U120" i="25"/>
  <c r="T120" i="25"/>
  <c r="S120" i="25"/>
  <c r="O120" i="25"/>
  <c r="L120" i="25"/>
  <c r="R120" i="25" s="1"/>
  <c r="K120" i="25"/>
  <c r="Q120" i="25" s="1"/>
  <c r="J120" i="25"/>
  <c r="P120" i="25" s="1"/>
  <c r="U119" i="25"/>
  <c r="T119" i="25"/>
  <c r="S119" i="25"/>
  <c r="O119" i="25"/>
  <c r="L119" i="25"/>
  <c r="R119" i="25" s="1"/>
  <c r="K119" i="25"/>
  <c r="Q119" i="25" s="1"/>
  <c r="J119" i="25"/>
  <c r="P119" i="25" s="1"/>
  <c r="U118" i="25"/>
  <c r="T118" i="25"/>
  <c r="S118" i="25"/>
  <c r="O118" i="25"/>
  <c r="L118" i="25"/>
  <c r="R118" i="25" s="1"/>
  <c r="K118" i="25"/>
  <c r="Q118" i="25" s="1"/>
  <c r="J118" i="25"/>
  <c r="P118" i="25" s="1"/>
  <c r="U102" i="25"/>
  <c r="T102" i="25"/>
  <c r="S102" i="25"/>
  <c r="O102" i="25"/>
  <c r="L102" i="25"/>
  <c r="R102" i="25" s="1"/>
  <c r="K102" i="25"/>
  <c r="Q102" i="25" s="1"/>
  <c r="J102" i="25"/>
  <c r="P102" i="25" s="1"/>
  <c r="U101" i="25"/>
  <c r="T101" i="25"/>
  <c r="S101" i="25"/>
  <c r="O101" i="25"/>
  <c r="L101" i="25"/>
  <c r="R101" i="25" s="1"/>
  <c r="K101" i="25"/>
  <c r="Q101" i="25" s="1"/>
  <c r="J101" i="25"/>
  <c r="P101" i="25" s="1"/>
  <c r="U100" i="25"/>
  <c r="T100" i="25"/>
  <c r="S100" i="25"/>
  <c r="O100" i="25"/>
  <c r="L100" i="25"/>
  <c r="R100" i="25" s="1"/>
  <c r="K100" i="25"/>
  <c r="Q100" i="25" s="1"/>
  <c r="J100" i="25"/>
  <c r="P100" i="25" s="1"/>
  <c r="U99" i="25"/>
  <c r="T99" i="25"/>
  <c r="S99" i="25"/>
  <c r="O99" i="25"/>
  <c r="L99" i="25"/>
  <c r="R99" i="25" s="1"/>
  <c r="K99" i="25"/>
  <c r="Q99" i="25" s="1"/>
  <c r="J99" i="25"/>
  <c r="P99" i="25" s="1"/>
  <c r="U83" i="25"/>
  <c r="T83" i="25"/>
  <c r="S83" i="25"/>
  <c r="O83" i="25"/>
  <c r="L83" i="25"/>
  <c r="R83" i="25" s="1"/>
  <c r="K83" i="25"/>
  <c r="Q83" i="25" s="1"/>
  <c r="J83" i="25"/>
  <c r="P83" i="25" s="1"/>
  <c r="U82" i="25"/>
  <c r="T82" i="25"/>
  <c r="S82" i="25"/>
  <c r="O82" i="25"/>
  <c r="L82" i="25"/>
  <c r="R82" i="25" s="1"/>
  <c r="K82" i="25"/>
  <c r="Q82" i="25" s="1"/>
  <c r="J82" i="25"/>
  <c r="P82" i="25" s="1"/>
  <c r="U81" i="25"/>
  <c r="T81" i="25"/>
  <c r="S81" i="25"/>
  <c r="O81" i="25"/>
  <c r="L81" i="25"/>
  <c r="R81" i="25" s="1"/>
  <c r="K81" i="25"/>
  <c r="Q81" i="25" s="1"/>
  <c r="J81" i="25"/>
  <c r="P81" i="25" s="1"/>
  <c r="U80" i="25"/>
  <c r="T80" i="25"/>
  <c r="S80" i="25"/>
  <c r="O80" i="25"/>
  <c r="L80" i="25"/>
  <c r="R80" i="25" s="1"/>
  <c r="K80" i="25"/>
  <c r="Q80" i="25" s="1"/>
  <c r="J80" i="25"/>
  <c r="P80" i="25" s="1"/>
  <c r="U64" i="25"/>
  <c r="T64" i="25"/>
  <c r="S64" i="25"/>
  <c r="O64" i="25"/>
  <c r="L64" i="25"/>
  <c r="R64" i="25" s="1"/>
  <c r="K64" i="25"/>
  <c r="Q64" i="25" s="1"/>
  <c r="J64" i="25"/>
  <c r="P64" i="25" s="1"/>
  <c r="U63" i="25"/>
  <c r="T63" i="25"/>
  <c r="S63" i="25"/>
  <c r="O63" i="25"/>
  <c r="L63" i="25"/>
  <c r="R63" i="25" s="1"/>
  <c r="K63" i="25"/>
  <c r="Q63" i="25" s="1"/>
  <c r="J63" i="25"/>
  <c r="P63" i="25" s="1"/>
  <c r="U62" i="25"/>
  <c r="T62" i="25"/>
  <c r="S62" i="25"/>
  <c r="O62" i="25"/>
  <c r="L62" i="25"/>
  <c r="R62" i="25" s="1"/>
  <c r="K62" i="25"/>
  <c r="Q62" i="25" s="1"/>
  <c r="J62" i="25"/>
  <c r="P62" i="25" s="1"/>
  <c r="U61" i="25"/>
  <c r="T61" i="25"/>
  <c r="S61" i="25"/>
  <c r="O61" i="25"/>
  <c r="L61" i="25"/>
  <c r="R61" i="25" s="1"/>
  <c r="K61" i="25"/>
  <c r="Q61" i="25" s="1"/>
  <c r="J61" i="25"/>
  <c r="P61" i="25" s="1"/>
  <c r="U46" i="25"/>
  <c r="T46" i="25"/>
  <c r="S46" i="25"/>
  <c r="O46" i="25"/>
  <c r="L46" i="25"/>
  <c r="R46" i="25" s="1"/>
  <c r="K46" i="25"/>
  <c r="Q46" i="25" s="1"/>
  <c r="J46" i="25"/>
  <c r="P46" i="25" s="1"/>
  <c r="U43" i="25"/>
  <c r="T43" i="25"/>
  <c r="S43" i="25"/>
  <c r="O43" i="25"/>
  <c r="L43" i="25"/>
  <c r="R43" i="25" s="1"/>
  <c r="K43" i="25"/>
  <c r="Q43" i="25" s="1"/>
  <c r="J43" i="25"/>
  <c r="P43" i="25" s="1"/>
  <c r="U40" i="25"/>
  <c r="T40" i="25"/>
  <c r="S40" i="25"/>
  <c r="O40" i="25"/>
  <c r="L40" i="25"/>
  <c r="R40" i="25" s="1"/>
  <c r="K40" i="25"/>
  <c r="Q40" i="25" s="1"/>
  <c r="J40" i="25"/>
  <c r="P40" i="25" s="1"/>
  <c r="U37" i="25"/>
  <c r="T37" i="25"/>
  <c r="S37" i="25"/>
  <c r="O37" i="25"/>
  <c r="L37" i="25"/>
  <c r="R37" i="25" s="1"/>
  <c r="K37" i="25"/>
  <c r="Q37" i="25" s="1"/>
  <c r="J37" i="25"/>
  <c r="P37" i="25" s="1"/>
  <c r="U36" i="25"/>
  <c r="T36" i="25"/>
  <c r="S36" i="25"/>
  <c r="O36" i="25"/>
  <c r="L36" i="25"/>
  <c r="R36" i="25" s="1"/>
  <c r="K36" i="25"/>
  <c r="Q36" i="25" s="1"/>
  <c r="J36" i="25"/>
  <c r="P36" i="25" s="1"/>
  <c r="E11" i="29" l="1"/>
  <c r="D11" i="29"/>
  <c r="C11" i="29"/>
  <c r="E10" i="29"/>
  <c r="D10" i="29"/>
  <c r="D8" i="29" s="1"/>
  <c r="C10" i="29"/>
  <c r="AV36" i="28"/>
  <c r="AK36" i="28"/>
  <c r="Z36" i="28"/>
  <c r="O36" i="28"/>
  <c r="D36" i="28"/>
  <c r="AV35" i="28"/>
  <c r="AK35" i="28"/>
  <c r="O35" i="28"/>
  <c r="D35" i="28"/>
  <c r="AV34" i="28"/>
  <c r="AK34" i="28"/>
  <c r="Z34" i="28"/>
  <c r="D34" i="28"/>
  <c r="AV33" i="28"/>
  <c r="AK33" i="28"/>
  <c r="Z33" i="28"/>
  <c r="O33" i="28"/>
  <c r="BF6" i="28"/>
  <c r="AU6" i="28"/>
  <c r="BE6" i="28"/>
  <c r="AT6" i="28"/>
  <c r="X6" i="28"/>
  <c r="AS6" i="28"/>
  <c r="W6" i="28"/>
  <c r="AR6" i="28"/>
  <c r="V6" i="28"/>
  <c r="AP6" i="28"/>
  <c r="AE6" i="28"/>
  <c r="T6" i="28"/>
  <c r="AO6" i="28"/>
  <c r="AD6" i="28"/>
  <c r="AN6" i="28"/>
  <c r="AX6" i="28"/>
  <c r="AM6" i="28"/>
  <c r="AB6" i="28"/>
  <c r="Q6" i="28"/>
  <c r="AA6" i="28"/>
  <c r="E8" i="29" l="1"/>
  <c r="C8" i="29"/>
  <c r="C13" i="29" s="1"/>
  <c r="AY6" i="28"/>
  <c r="Y6" i="28"/>
  <c r="AC6" i="28"/>
  <c r="BA6" i="28"/>
  <c r="BD6" i="28"/>
  <c r="AZ6" i="28"/>
  <c r="P6" i="28"/>
  <c r="AI6" i="28"/>
  <c r="BB6" i="28"/>
  <c r="AJ6" i="28"/>
  <c r="BC6" i="28"/>
  <c r="R6" i="28"/>
  <c r="AL6" i="28"/>
  <c r="S6" i="28"/>
  <c r="U6" i="28"/>
  <c r="AQ6" i="28"/>
  <c r="AW6" i="28"/>
  <c r="C12" i="29"/>
  <c r="E13" i="29"/>
  <c r="E12" i="29"/>
  <c r="D13" i="29"/>
  <c r="D12" i="29"/>
  <c r="AF6" i="28"/>
  <c r="AG6" i="28"/>
  <c r="AH6" i="28"/>
  <c r="Z6" i="28" l="1"/>
  <c r="AV6" i="28"/>
  <c r="G6" i="28"/>
  <c r="J6" i="28"/>
  <c r="I26" i="23"/>
  <c r="K6" i="28"/>
  <c r="N6" i="28"/>
  <c r="I6" i="28"/>
  <c r="G26" i="23"/>
  <c r="E6" i="28"/>
  <c r="F6" i="28"/>
  <c r="L6" i="28"/>
  <c r="F26" i="23"/>
  <c r="M6" i="28"/>
  <c r="E26" i="23"/>
  <c r="H6" i="28"/>
  <c r="AK6" i="28" l="1"/>
  <c r="H26" i="23" l="1"/>
</calcChain>
</file>

<file path=xl/sharedStrings.xml><?xml version="1.0" encoding="utf-8"?>
<sst xmlns="http://schemas.openxmlformats.org/spreadsheetml/2006/main" count="2612" uniqueCount="426">
  <si>
    <t>-</t>
  </si>
  <si>
    <t xml:space="preserve">Հավելված N 3. Բյուջետային ծրագրերի և ակնկալվող արդյունքների ներկայացման ձևաչափ </t>
  </si>
  <si>
    <t>ԲԱՐՁՐԱԳՈՒՅՆ ԴԱՏԱԿԱՆ ԽՈՐՀՈՒՐԴ</t>
  </si>
  <si>
    <t>ՄԱՍ 1. ՊԵՏԱԿԱՆ ՄԱՐՄՆԻ ՌԱԶՄԱՎԱՐՈՒԹՅԱՆ ԸՆԴՀԱՆՈՒՐ ՆԿԱՐԱԳՐՈՒԹՅՈՒՆԸ</t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</si>
  <si>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</si>
  <si>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Պետական մարմնի անվանումը1՝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</si>
  <si>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</si>
  <si>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</si>
  <si>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</si>
  <si>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>Բարձրագույն դատական խորհուրդը դատավորի և դատարանի անկախության երաշխավորման իր սահմանադրական առաքելության իրականացման նպատակով լիազորությունների ստանձնման պահից խնդիր է դրել հետևողական ու արդյունավետ աշխատանքի շնորհիվ.
- երաշխավորել դատական իշխանության համարժեք տեղն ու դերն իշխանությունների բաժանման ու հավասարակշռման համակարգում,
- ապահովել դատավորների ու դատարանների գործառութային, կառուցակարգային, նյութական ու սոցիալական անկախության անհրաժեշտ ու բավարար երաշխիքներ, ինչպես նաև սահմանել նրա բարձր կարգավիճակին և պատասխանատվությանը համապատասխանող վարձատրություն,
- էապես բարձրացնել հանրային վստահությունն արդարադատության նկատմամբ,
- նախադրյալներ ստեղծել իրավունքի գերակայության սկզբունքի հետևողական իրացման, մարդու հիմնական իրավունքների ու ազատությունների անմիջական գործողության համար,
- արդարադատության ոլորտում նվազագույնի հասցնել կոռուպցիոն ռիսկերը,
- ներդնել առաջադիմական էլեկտրոնային արդարադատության ու մշտադիտարկման համակարգեր,
- էապես կրճատել արդարադատության ծախսատարությունը,
- որակական փոփոխություններ իրականացնել դատարանի մատչելիության ու ողջամիտ ժամկետներում գործերի քննության հիմնարար սկզբունքների իրացման համար,
- բարձրացնել դատական ծառայողների որակն ու պատասխանատվությունը:
Բարձրագույն դատական խորհրդի գլխավոր նպատակն է նախադրյալներ ստեղծել Հայաստանում ձևավորելու արդարադատության անկախության, անաչառության, մատչելիության, թափանցիկության, հաշվետվողականության և արդյունավետության նոր մշակույթ:</t>
  </si>
  <si>
    <t>ՄԱՍ 2. ՊԵՏԱԿԱՆ ՄԱՐՄՆԻ ԿՈՂՄԻՑ ԻՐԱԿԱՆԱՑՎՈՂ ԲՅՈՒՋԵՏԱՅԻՆ ԾՐԱԳՐԵՐԸ ԵՎ ՄԻՋՈՑԱՌՈՒՄՆԵՐԸ</t>
  </si>
  <si>
    <t>Ծրագիր</t>
  </si>
  <si>
    <r>
      <t>Ծրագրային դասիչ</t>
    </r>
    <r>
      <rPr>
        <vertAlign val="superscript"/>
        <sz val="10"/>
        <color rgb="FF000000"/>
        <rFont val="GHEA Grapalat"/>
        <family val="3"/>
      </rPr>
      <t>6</t>
    </r>
  </si>
  <si>
    <r>
      <t>Միջոցառում</t>
    </r>
    <r>
      <rPr>
        <vertAlign val="superscript"/>
        <sz val="10"/>
        <color rgb="FF000000"/>
        <rFont val="GHEA Grapalat"/>
        <family val="3"/>
      </rPr>
      <t>9</t>
    </r>
  </si>
  <si>
    <t>Ծրագիր/Միջոցառում</t>
  </si>
  <si>
    <t>2025թ (հազ. դրամ)</t>
  </si>
  <si>
    <t>2026թ (հազ. դրամ)</t>
  </si>
  <si>
    <t>Ծրագրի միջոցառումներ8</t>
  </si>
  <si>
    <t>Ընթացիկ միջոցառումներ</t>
  </si>
  <si>
    <t>Ծրագրի անվանումը՝</t>
  </si>
  <si>
    <t>Դատական իշխանության գործունեության ապահովում և իրականացում</t>
  </si>
  <si>
    <t>Ծրագրի նպատակը՝</t>
  </si>
  <si>
    <t>Դատական իշխանության անկախության երաշխավորում, բնականոն գործունեության և դատական պաշտպանության իրավունքի ապահովում</t>
  </si>
  <si>
    <t>Վերջնական արդյունքի նկարագրությունը՝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</si>
  <si>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</si>
  <si>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t>Միջոցառման անվանումը՝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</si>
  <si>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</si>
  <si>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Միջոցառման նկարագրությունը՝</t>
  </si>
  <si>
    <t>Դատական գործերի բաշխման համակարգի արդիականացում, դատարանների բնականոն գործունեության համար նյութատեխնիկական պայմաններով ապահովվածության երաշխավորում, Դատական դեպարտամենտի կենտրոնական մարմինը և նրա առանձնացված ստորաբաժանումները որակյալ կադրերով ապահովում</t>
  </si>
  <si>
    <t>Միջոցառման տեսակը՝</t>
  </si>
  <si>
    <t>Ծառայությունների մատուցում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</si>
  <si>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</si>
  <si>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</si>
  <si>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</si>
  <si>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</si>
  <si>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</si>
  <si>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</si>
  <si>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Երևան քաղաքի առաջին ատյանի ընդհանուր իրավասության դատարանի բնականոն գործունեության և Երևան քաղաքի առաջին ատյանի ընդհանուր 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</si>
  <si>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</si>
  <si>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առաջին ատյանի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</si>
  <si>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դատարանի բնականոն գործունեության և ՀՀ Արմավիրի մարզի առաջին ատյանի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</si>
  <si>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դատարանի բնականոն գործունեության և ՀՀ Գեղարքունիքի մարզի առաջին ատյանի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</si>
  <si>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առաջին ատյանի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</si>
  <si>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</si>
  <si>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</si>
  <si>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</si>
  <si>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</si>
  <si>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</si>
  <si>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</si>
  <si>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</si>
  <si>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Հակակոռուպցիոն դատարանի բնականոն գործունեության և Հակակոռուպցիոն  դատարանի կողմից դատական պաշտպանության իրավունքի ապահովում</t>
  </si>
  <si>
    <t xml:space="preserve">Դատավորների և դատական կարգադրիչների հատուկ պատրաստականության դասընթացների անցկացում և դատական համակարգի քաղաքացիական ծառայողների վերապատրաստում 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</si>
  <si>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</si>
  <si>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Կապիտալ միջոցառումներ</t>
  </si>
  <si>
    <t>Բարձրագույն դատական խորհրդի տեխնիկական հագեցվածության բարելավում</t>
  </si>
  <si>
    <t>Դատական համակարգի աշխատանքային պայմանների բարելավման համար վարչական  սարքավորումների ձեռքբերում</t>
  </si>
  <si>
    <t>Պետական մարմնի կողմից օգտագործվող ոչ ֆինանսական ակտիվների հետ գործառնություններ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</si>
  <si>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</si>
  <si>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</si>
  <si>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 xml:space="preserve">Բարձրագույն դատական խորհրդի տրանսպորտային միջոցներով ապահովվածության բարելավում </t>
  </si>
  <si>
    <t xml:space="preserve">Դատական համակարգի աշխատանքային պայմանների բարելավման համար տրանսպորտային սարքավորումների ձեռքբերում 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</si>
  <si>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</si>
  <si>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</si>
  <si>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</si>
  <si>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</si>
  <si>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r>
      <t>Նպատակը</t>
    </r>
    <r>
      <rPr>
        <vertAlign val="superscript"/>
        <sz val="10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</si>
  <si>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10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</si>
  <si>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10"/>
        <color rgb="FF000000"/>
        <rFont val="GHEA Grapalat"/>
        <family val="3"/>
      </rPr>
      <t>13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</si>
  <si>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10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</si>
  <si>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10"/>
        <color rgb="FF000000"/>
        <rFont val="GHEA Grapalat"/>
        <family val="3"/>
      </rPr>
      <t>20</t>
    </r>
  </si>
  <si>
    <r>
      <t>Չափորոշիչը</t>
    </r>
    <r>
      <rPr>
        <vertAlign val="superscript"/>
        <sz val="10"/>
        <color theme="1"/>
        <rFont val="GHEA Grapalat"/>
        <family val="3"/>
      </rPr>
      <t>14</t>
    </r>
  </si>
  <si>
    <r>
      <t>Ցուցանիշը</t>
    </r>
    <r>
      <rPr>
        <vertAlign val="superscript"/>
        <sz val="10"/>
        <color theme="1"/>
        <rFont val="GHEA Grapalat"/>
        <family val="3"/>
      </rPr>
      <t>15</t>
    </r>
  </si>
  <si>
    <r>
      <t>Ժամկետը</t>
    </r>
    <r>
      <rPr>
        <vertAlign val="superscript"/>
        <sz val="10"/>
        <color theme="1"/>
        <rFont val="GHEA Grapalat"/>
        <family val="3"/>
      </rPr>
      <t>16</t>
    </r>
  </si>
  <si>
    <r>
      <t>Ցուցանիշը</t>
    </r>
    <r>
      <rPr>
        <vertAlign val="superscript"/>
        <sz val="10"/>
        <color theme="1"/>
        <rFont val="GHEA Grapalat"/>
        <family val="3"/>
      </rPr>
      <t>17</t>
    </r>
  </si>
  <si>
    <r>
      <t>Ժամկետը</t>
    </r>
    <r>
      <rPr>
        <vertAlign val="superscript"/>
        <sz val="10"/>
        <color theme="1"/>
        <rFont val="GHEA Grapalat"/>
        <family val="3"/>
      </rPr>
      <t>18</t>
    </r>
  </si>
  <si>
    <t xml:space="preserve">
Դատական իշխանության գործունեության ապահովում և իրականացում</t>
  </si>
  <si>
    <t xml:space="preserve">
16.3. Խթանել օրենքի գերակայությունը ազգային և միջազգային մակարդակներում և ապահովել արդարադատության հավասար հասանելիություն բոլորի համար
16.5. Էապես կրճատել կոռուպցիան և կաշառակերությունը իրենց բոլոր ձևերով
16.7. Ապահովել որոշումների կայացման արձագանքող, ներառական, մասնակցային և ներկայացուցչական գործընթաց բոլոր մակարդակներում
16.7.1. Պաշտոնների համամասնությունը (ըստ սեռի, տարիքի, հաշմանդամություն ունենալու հանգամանքի և բնակչության խմբի) պետական հաստատություններում (ազգային և տեղական օրենսդիր մարմիններ, հանրային ծառայություններ և դատական մարմիններ)՝ համեմատած ազգային բաշխվածությանը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</si>
  <si>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</si>
  <si>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</si>
  <si>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</si>
  <si>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t>Արդյունքի չափորոշիչի անվանումը և չափման միավորը</t>
  </si>
  <si>
    <r>
      <t>Արդյունքի չափորոշիչի տեսակը</t>
    </r>
    <r>
      <rPr>
        <vertAlign val="superscript"/>
        <sz val="10"/>
        <color rgb="FF000000"/>
        <rFont val="GHEA Grapalat"/>
        <family val="3"/>
      </rPr>
      <t>26</t>
    </r>
  </si>
  <si>
    <t>Ծրագրի դասիչը՝</t>
  </si>
  <si>
    <t>Միջոցառման դասիչը՝</t>
  </si>
  <si>
    <t>Նկարագրությունը՝</t>
  </si>
  <si>
    <r>
      <t>Միջոցառումն իրականացնողի անվանումը</t>
    </r>
    <r>
      <rPr>
        <vertAlign val="superscript"/>
        <sz val="10"/>
        <color theme="1"/>
        <rFont val="GHEA Grapalat"/>
        <family val="3"/>
      </rPr>
      <t>25</t>
    </r>
    <r>
      <rPr>
        <sz val="10"/>
        <color theme="1"/>
        <rFont val="GHEA Grapalat"/>
        <family val="3"/>
      </rPr>
      <t>՝</t>
    </r>
  </si>
  <si>
    <t>Արդյունքի չափորոշիչներ</t>
  </si>
  <si>
    <r>
      <t>Միջոցառման ավարտի տարեթիվը</t>
    </r>
    <r>
      <rPr>
        <vertAlign val="superscript"/>
        <sz val="10"/>
        <color theme="1"/>
        <rFont val="GHEA Grapalat"/>
        <family val="3"/>
      </rPr>
      <t>23</t>
    </r>
  </si>
  <si>
    <t xml:space="preserve">Դատական գործերի բաշխման համակարգի արդիականացում, դատարանների բնականոն գործունեության համար նյութատեխնիկական նվազագույն  պայմաններով ապահովվածության երաշխավորում, Դատական դեպարտամենտի կենտրոնական մարմինը և նրա առանձնացված ստորաբաժանումները որակյալ կադրերով ապահովում, ճշգրիտ դատական վիճակագրության վարում  և այլն.
</t>
  </si>
  <si>
    <t>Դատական դեպարտամենտ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</si>
  <si>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</si>
  <si>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</si>
  <si>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Բարձրագույն դատական խորհրդի իրավաբան-գիտնական անդամների կին/տղամարդ հարաբերակցություն, տոկոս</t>
  </si>
  <si>
    <t>Դեպարտամենտի աշխատակիցների կին/տղամարդ հարաբերակցություն, տոկոս</t>
  </si>
  <si>
    <t>Դատական կարգադրիչների կին/տղամարդ հարաբերակցություն,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</si>
  <si>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</si>
  <si>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</si>
  <si>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ՀՀ Վճռաբեկ դատարան</t>
  </si>
  <si>
    <t>Դատավորների կին/տղամարդ հարաբերակցություն, տոկոս</t>
  </si>
  <si>
    <t>Դատարանի աշխատակազմի աշխատակիցների կին/տղամարդ հարաբերակցություն, տոկոս</t>
  </si>
  <si>
    <t>Արդյունքի չափորոշիչի տեսակը26</t>
  </si>
  <si>
    <t>Քանակական</t>
  </si>
  <si>
    <t>Որակական</t>
  </si>
  <si>
    <t>Կատարողական</t>
  </si>
  <si>
    <t>Ավարտված գործերի քանակը, գործ/հատ</t>
  </si>
  <si>
    <t>Տարեվերջին անավարտ գործերի քանակը, գործ/հատ</t>
  </si>
  <si>
    <t xml:space="preserve">Ավարտված գործերի թիվը ստացված գործերի թվում, տոկոս </t>
  </si>
  <si>
    <t xml:space="preserve">Բեկանված դատական ակտերի թիվը կայացված դատական ակտերի թվում, տոկոս </t>
  </si>
  <si>
    <t>ՀՀ Վերաքննիչ քաղաքացիական դատարան</t>
  </si>
  <si>
    <t>Միջոցառման վրա կատարվող ծախսը (հազար դրամ)</t>
  </si>
  <si>
    <t>ՀՀ Վերաքննիչ քրեական դատարան</t>
  </si>
  <si>
    <t>Ցուցանիշներ</t>
  </si>
  <si>
    <t>2025թ</t>
  </si>
  <si>
    <t>2026թ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</si>
  <si>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</si>
  <si>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t>Մարդատար ավտոմեքենաների քանակ, հատ</t>
  </si>
  <si>
    <t>Ժամկետայնության</t>
  </si>
  <si>
    <t>Սարքավորումների ծառայության կանխատեսվող միջին ժամկետ, տարի</t>
  </si>
  <si>
    <t xml:space="preserve">Տվյալ բյուջետային տարվան նախորդող երեք տարիների ընթացքում տրանսպորտային սարքավորումների ձեռքբերման վրա կատարված գումարային ծախս, հազար դրամ </t>
  </si>
  <si>
    <t xml:space="preserve">Պետական մարմինների կողմից օգտագործվող ոչ ֆինանսական ակտիվների հետ գործառնություններ </t>
  </si>
  <si>
    <t>Համակարգչային սարքավորումների քանակ, հատ</t>
  </si>
  <si>
    <t>Գրասենյակային գույքի միավոր քանակ, հատ</t>
  </si>
  <si>
    <t>Այլ սարքավորումների քանակ,հատ</t>
  </si>
  <si>
    <t>Այլ ոչ ֆինանսական չափորոշիչ</t>
  </si>
  <si>
    <t>Դատարանի համակարգչային տեխնիկայի բարելավում, տոկոս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</si>
  <si>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</si>
  <si>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</si>
  <si>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r>
      <t xml:space="preserve">Միջոցառման տեսակը </t>
    </r>
    <r>
      <rPr>
        <vertAlign val="superscript"/>
        <sz val="10"/>
        <color theme="1"/>
        <rFont val="GHEA Grapalat"/>
        <family val="3"/>
      </rPr>
      <t>24՝</t>
    </r>
  </si>
  <si>
    <t>Վարույթ ընդունված գործերի քանակը, գործ/հատ</t>
  </si>
  <si>
    <t>ՀՀ Սնանկության դատարան</t>
  </si>
  <si>
    <t>Ստացված հայցադիմումների, դիմումների և քրեական գործերի քանակը, գործ/հատ</t>
  </si>
  <si>
    <t>ՀՀ Տավուշի մարզի առաջին ատյանի ընդհանուր իրավասության դատարան</t>
  </si>
  <si>
    <t>ՀՀ Սյունիքի մարզի առաջին ատյանի ընդհանուր իրավասության դատարան</t>
  </si>
  <si>
    <t>ՀՀ Շիրակի մարզի առաջին ատյանի ընդհանուր իրավասության դատարան</t>
  </si>
  <si>
    <t>ՀՀ Կոտայքի մարզի առաջին ատյանի ընդհանուր իրավասության դատարան</t>
  </si>
  <si>
    <t>ՀՀ Լոռու մարզի առաջին ատյանի ընդհանուր իրավասության դատարան</t>
  </si>
  <si>
    <t>ՀՀ Գեղարքունիքի մարզի առաջին ատյանի ընդհանուր իրավասության դատարան</t>
  </si>
  <si>
    <t>ՀՀ Արմավիրի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</si>
  <si>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</si>
  <si>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Արագածոտնի մարզի առաջին ատյանի ընդհանուր իրավասության դատարան</t>
  </si>
  <si>
    <t>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</si>
  <si>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Երևան քաղաքի առաջին ատյանի ընդհանուր իրավասության դատարան</t>
  </si>
  <si>
    <t>ՀՀ Վարչական դատարան</t>
  </si>
  <si>
    <t>ՀՀ Վերաքննիչ վարչական դատարան</t>
  </si>
  <si>
    <t>Ծրագրային դասիչը</t>
  </si>
  <si>
    <t>Ծրագիր /Միջոցառում</t>
  </si>
  <si>
    <t>Ընդամենը</t>
  </si>
  <si>
    <t>Աշխատողների աշխատավարձեր և հավելավճարներ /4111/</t>
  </si>
  <si>
    <t>Պարգևատրումներ, դրամական խրախուսումներ և հատուկ վճարներ /4112/</t>
  </si>
  <si>
    <t>Քաղաքացիական, դատական և պետական ծառայողների պարգևատրում /4113/</t>
  </si>
  <si>
    <t>Էներգետիկ ծառայություններ /4212/</t>
  </si>
  <si>
    <t>Կոմունալ ծառայություններ /4213/</t>
  </si>
  <si>
    <t>Կապի ծառայություններ /4214/</t>
  </si>
  <si>
    <t>Ապահովագրական ծախսեր /4215/</t>
  </si>
  <si>
    <t>Ներքին  գործուղումներ /4221/</t>
  </si>
  <si>
    <t>Արտասահմանյան գործուղումների գծով ծախսեր /4222/</t>
  </si>
  <si>
    <t>Վարչական ծառայություններ /4231/</t>
  </si>
  <si>
    <t>Համակարգչային ծառայություններ /4232/</t>
  </si>
  <si>
    <t>Տեղեկատվական ծառայություններ /4234/</t>
  </si>
  <si>
    <t>Կառավարչական ծառայություններ /4235/</t>
  </si>
  <si>
    <t>Ներկայացուցչական  ծախսեր /4237/</t>
  </si>
  <si>
    <t>Ընդհանուր բնույթի այլ ծառայություններ /4239/</t>
  </si>
  <si>
    <t>Մասնագիտական ծառայություններ /4241/</t>
  </si>
  <si>
    <t>Շենքերի և կառույցների ընթացիկ նորոգում և պահպանում /4251/</t>
  </si>
  <si>
    <t>Մեքենաների և սարքավորումների ընթացիկ նորոգում և պահպանում /4252/</t>
  </si>
  <si>
    <t>Գրասենյակային նյութեր և հագուստ /4261/</t>
  </si>
  <si>
    <t>Տրանսպորտային նյութեր /4264/</t>
  </si>
  <si>
    <t>Կենցաղային և հանրային սննդի նյութեր /4267/</t>
  </si>
  <si>
    <t>Հատուկ նպատակային այլ նյութեր /4269/</t>
  </si>
  <si>
    <t>Այլ նպաստներ բյուջեից /4729/</t>
  </si>
  <si>
    <t>Պարտադիր վճարներ /4823/</t>
  </si>
  <si>
    <t>Այլ  ծախսեր /4861/</t>
  </si>
  <si>
    <t>Շենքերի և շինությունների կառուցում /5112/</t>
  </si>
  <si>
    <t>Տրանսպորտային սարքավորումներ /5121/</t>
  </si>
  <si>
    <t>Վարչական  սարքավորումներ /5122/</t>
  </si>
  <si>
    <t xml:space="preserve">Ոչ նյութական հիմնական միջոցներ /5132/ </t>
  </si>
  <si>
    <t>Նախագծահետազոտական ծախսեր /5134/</t>
  </si>
  <si>
    <t>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</si>
  <si>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</si>
  <si>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</si>
  <si>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</si>
  <si>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</si>
  <si>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</si>
  <si>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</si>
  <si>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</si>
  <si>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</si>
  <si>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</si>
  <si>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Հակակոռուպցիոն դատարանի բնականոն գործունեության և ՀՀ Հակակոռուպցիոն դատարանի կողմից դատական պաշտպանության իրավունքի ապահովում</t>
  </si>
  <si>
    <t>Բարձրագույն դատական խորհրդի վարչական սարքավորումների ձեռքբերում</t>
  </si>
  <si>
    <t>31002</t>
  </si>
  <si>
    <t>Բարձրագույն դատական խորհրդի և դատարանների շենքային պայմանների ապահովում</t>
  </si>
  <si>
    <t xml:space="preserve"> Բարձրագույն դատական խորհրդի տրանսպորտային միջոցներով ապահովվածության բարելավում</t>
  </si>
  <si>
    <t>&lt;Ծրագրի դասիչը&gt;</t>
  </si>
  <si>
    <t>&lt;Ծրագրի անվանումը&gt;</t>
  </si>
  <si>
    <t>&lt;Միջոցառման դասիչը&gt;</t>
  </si>
  <si>
    <t>&lt;Միջոցառման անվանումը&gt;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</si>
  <si>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</si>
  <si>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</si>
  <si>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Արագածոտնի մարզ</t>
  </si>
  <si>
    <t>Արարատի և Վայոց ձորի մարզեր</t>
  </si>
  <si>
    <t>Արմավիրի մարզ</t>
  </si>
  <si>
    <t>Գեղարքունիքի մարզ</t>
  </si>
  <si>
    <t>Լոռու մարզ</t>
  </si>
  <si>
    <t>Կոտայքի մարզ</t>
  </si>
  <si>
    <t>Շիրակի մարզ</t>
  </si>
  <si>
    <t>Սյունիքի մարզ</t>
  </si>
  <si>
    <t>Տավուշի մարզ</t>
  </si>
  <si>
    <t>......</t>
  </si>
  <si>
    <t>[1] Բացել բյուջետային ծախսերը առանձին մարզերի մակարդակով</t>
  </si>
  <si>
    <t>(հազար դրամներով)</t>
  </si>
  <si>
    <t>2024թ.</t>
  </si>
  <si>
    <t>2025թ.</t>
  </si>
  <si>
    <t>X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</si>
  <si>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</si>
  <si>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</si>
  <si>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2026թ.</t>
  </si>
  <si>
    <t>Հավելված N 8. Ամփոփ ֆինանսական պահանջներ ՄԺԾԾ ժամանակահատվածի համար</t>
  </si>
  <si>
    <t>Վերաքննիչ հակակոռուպցիոն դատարանի բնականոն գործունեության և Վերաքննիչ հակակոռուպցիոն  դատարանի կողմից դատական պաշտպանության իրավունքի ապահովում</t>
  </si>
  <si>
    <t>Միջոցառում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</si>
  <si>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</si>
  <si>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Բաժին</t>
  </si>
  <si>
    <t xml:space="preserve">Խումբ </t>
  </si>
  <si>
    <t>Դաս</t>
  </si>
  <si>
    <t>03</t>
  </si>
  <si>
    <t>01</t>
  </si>
  <si>
    <t>2025թ բյուջե (հազ. դրամ)</t>
  </si>
  <si>
    <t>11020</t>
  </si>
  <si>
    <t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t>
  </si>
  <si>
    <t>11022</t>
  </si>
  <si>
    <t>11023</t>
  </si>
  <si>
    <t xml:space="preserve"> 1 </t>
  </si>
  <si>
    <t>ԲԳԿ-ի գծով հաստատված բյուջեի նկատմամբ կատարման տոկոս</t>
  </si>
  <si>
    <t xml:space="preserve"> 100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</si>
  <si>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</si>
  <si>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</si>
  <si>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</si>
  <si>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</si>
  <si>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 xml:space="preserve"> 7 </t>
  </si>
  <si>
    <t xml:space="preserve"> 30 </t>
  </si>
  <si>
    <t>1</t>
  </si>
  <si>
    <t>99</t>
  </si>
  <si>
    <t xml:space="preserve"> Նախագծանախահաշվային փաստաթղթեր, հատ </t>
  </si>
  <si>
    <t xml:space="preserve"> Նախագծվող մակերես, քմ </t>
  </si>
  <si>
    <t xml:space="preserve"> Նախագծանախահաշվային փաստաթղթերի ավարտվածության աստիճանը, տոկոս </t>
  </si>
  <si>
    <t xml:space="preserve"> Ակտիվն օգտագործող կազմակերպության անվանումը</t>
  </si>
  <si>
    <t xml:space="preserve"> Դատական դեպարտամենտ </t>
  </si>
  <si>
    <t xml:space="preserve"> Կառուցապատվող մակերես, քմ </t>
  </si>
  <si>
    <t xml:space="preserve"> Շինարարության աշխատանքների ավարտվածության աստիճանը, տոկոս</t>
  </si>
  <si>
    <t>2023թ.  (փաստացի) բազային տարի (հազ. դրամ)</t>
  </si>
  <si>
    <t>2024թ (պլան) (հազ. դրամ)</t>
  </si>
  <si>
    <t>2027թ</t>
  </si>
  <si>
    <t>Ստացված հայցադիմումների, դիմումների և գործերի քանակը /քաղաքացիական գործեր/, գործ/հատ</t>
  </si>
  <si>
    <t>Վարույթ ընդունված քաղաքացիական գործերի քանակը, գործ/հատ</t>
  </si>
  <si>
    <t>Ավարտված քաղաքացիական գործերի քանակը, գործ/հատ</t>
  </si>
  <si>
    <t>Տարեվերջին անավարտ քաղաքացիական գործերի քանակը, գործ/հատ</t>
  </si>
  <si>
    <t xml:space="preserve">Բեկանված դատական ակտերի թիվը կայացված դատական ակտերի թվում /քաղաքացիական գործեր/, տոկոս </t>
  </si>
  <si>
    <t>Ստացված հայցադիմումների, դիմումների և գործերի քանակը /քրեական գործեր/, գործ/հատ</t>
  </si>
  <si>
    <t>Վարույթ ընդունված քրեական գործերի քանակը, գործ/հատ</t>
  </si>
  <si>
    <t>Ավարտված քրեական գործերի քանակը, գործ/հատ</t>
  </si>
  <si>
    <t>Տարեվերջին անավարտ քրեական գործերի քանակը, գործ/հատ</t>
  </si>
  <si>
    <t xml:space="preserve">Բեկանված դատական ակտերի թիվը կայացված դատական ակտերի թվում /քրեական գործեր/, տոկոս </t>
  </si>
  <si>
    <t>Ստացված մինչդատական վարույթի գործեր, գործ/հատ</t>
  </si>
  <si>
    <t>Վարույթ ընդունված մինչդատական վարույթի գործերի քանակը, գործ/հատ</t>
  </si>
  <si>
    <t>Ավարտված մինչդատական վարույթի գործերի քանակը, գործ/հատ</t>
  </si>
  <si>
    <t>Տարեվերջին անավարտ մինչդատական վարույթի գործերի քանակը, գործ/հատ</t>
  </si>
  <si>
    <t xml:space="preserve">Բեկանված դատական ակտերի թիվը կայացված դատական ակտերի թվում /մինչդատական վարույթի գործեր/, տոկոս </t>
  </si>
  <si>
    <t>Ստացված վճարման կարգադրություններ արձակելու մասին գործեր, գործ/հատ</t>
  </si>
  <si>
    <t>Վարույթ ընդունված վճարման կարգադրություններ արձակելու մասին գործերի քանակը, գործ/հատ</t>
  </si>
  <si>
    <t>Ավարտված վճարման կարգադրություններ արձակելու մասին գործերի քանակը, գործ/հատ</t>
  </si>
  <si>
    <t>Տարեվերջին անավարտ վճարման կարգադրություններ արձակելու մասին գործերի քանակը, գործ/հատ</t>
  </si>
  <si>
    <t>Ստացված հայցադիմումների և դիմումների քանակը /սնանկության գործեր/, գործ/հատ</t>
  </si>
  <si>
    <t>Վարույթ ընդունված սնանկության գործերի քանակը, գործ/հատ</t>
  </si>
  <si>
    <t>Ավարտված սնանկության գործերի քանակը, գործ/հատ</t>
  </si>
  <si>
    <t>Տարեվերջին անավարտ սնանկության գործերի քանակը, գործ/հատ</t>
  </si>
  <si>
    <t xml:space="preserve">Բեկանված դատական ակտերի թիվը կայացված դատական ակտերի թվում /սնանկության գործեր/, տոկոս </t>
  </si>
  <si>
    <t>Ստացված արբիտրաժային գործեր, գործ/հատ</t>
  </si>
  <si>
    <t>Վարույթ ընդունված արբիտրաժային գործերի քանակը, գործ/հատ</t>
  </si>
  <si>
    <t>Ավարտված արբիտրաժային գործերի քանակը, գործ/հատ</t>
  </si>
  <si>
    <t>Տարեվերջին անավարտ արբիտրաժային գործերի քանակը, գործ/հատ</t>
  </si>
  <si>
    <t xml:space="preserve">Բեկանված դատական ակտերի թիվը կայացված դատական ակտերի թվում /արբիտրաժային գործեր/, տոկոս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</si>
  <si>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</si>
  <si>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</si>
  <si>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Բազային տարի 
2023թ․ 
(հազ. դրամ)</t>
  </si>
  <si>
    <t>2024թ պլան 
(հազ. դրամ)</t>
  </si>
  <si>
    <t>2025թ բյուջե  
(հազ. դրամ)</t>
  </si>
  <si>
    <t>2026թ բյուջե 
(հազ. դրամ)</t>
  </si>
  <si>
    <t>2027թ բյուջե  
(հազ. դրամ)</t>
  </si>
  <si>
    <t>ԸՆԴԱՄԵՆԸ</t>
  </si>
  <si>
    <t>/Ծրագրի անվանումը/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</si>
  <si>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</si>
  <si>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</si>
  <si>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</si>
  <si>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>/Միջոցառման անվանումը/</t>
  </si>
  <si>
    <t>/Կատարող մարմնի անվանումը/</t>
  </si>
  <si>
    <t xml:space="preserve"> այդ թվում` բյուջետային ծախսերի տնտեսագիտական դասակարգման հոդվածներ
</t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</si>
  <si>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</si>
  <si>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t>&lt;Հոդվածի  անվանումը և կոդը&gt;</t>
  </si>
  <si>
    <t>x</t>
  </si>
  <si>
    <t xml:space="preserve">Ընդամենը </t>
  </si>
  <si>
    <t>2027թ (հազ. դրամ)</t>
  </si>
  <si>
    <t xml:space="preserve">Արդարադատության Արդյունավետության Եվրոպական Հանձնածողովը (CEPEJ), որը ստեղծվել է Եվրախորհրդի Նախարարների Կոմիտեի կողմից, պարբերաբար անդրադառնում է դատական համակարգերի համար բավարար և արդարացի միջոցների առկայության խնդրին: Մասնավորապես, իր ՙՆոր նպատակ արդարադատության համակարգերի համար. յուրաքանչյուր դատական գործի վարումն արդյունավետ և կանխատեսելի ժամանակաշրջանում՚ ծրագրում անդրադառնալով այս խնդրին Հանձնաժողովը գտնում է, որ ՙ...արդարադատությունը չի կարող գործել առանց հետևյալ ռեսուրսների. 
• համապատասխան կրթություն ստացած և լավ վարձատրվող դատավորների, դատական ծառայողների և դատական աշխատակիցների անձնակազմի,
• լավ վերանորոգված նստավայրերի,
• դատավարությունների վարման, դատական գրառումների կատարման, ձայնագրման և հրապարակման համար անհրաժեշտ սարքավորումների և այլն... ՚: 
Այնուհետև Հանձնաժողովը գտնում է, որ ՙ...յուրաքանչյուր պետություն պատասխանատվություն է կրում ապահովելու արդարադատություն իրականացնողներին անհրաժեշտ միջոցներով՚:
Հայաստանի Հանրապետությունում 12 դատարաններում վերջին 30 տարում որևէ հիմնանորոգում չի իրականացվել, 2003-2011 թվականներին վերակառուցման աշխատանքներ են տարվել 20 շինություններում, որոնց մեծ մասում վերանորոգման նոր խնդիրներ են առաջացել: 2004 - 2013 թվականներին կառուցվել է 17 վարչական շենք, որոնցում նույնպես ընթացիկ նորոգումների խնդիրներ են առաջացել: Զգալի թվով դատարաններում չկան նվազագույն սանիտարական ու տեխնիկական պայմաններ, առանձին նստավայրերում դատական նիստերը տեղի են ունենում ընդհուպ միջանցքներում:                                                                                                                                                                                                                    
2024 թվականին Գեղարքունիքի մարզի առաջին ատյանի ընդհանուր իրավասության դատարանի գավառի նստավայրի վարչական շենքի կառուցման  համար հատկացվել է վել է 425,488.0 հազ. ՀՀ դրամ, իսկ 2025 թվականին պլանավորվել է 106,398.4 հազ.ՀՀ դրամ: 
Տրանսպորտային սարքավորումների ձեռք բերման համար 2025 թվականին պլանավորվել է 268,000.0  հազ. ՀՀ դրամ:
Վարչական սարքավորումների ձեռք բերման համար 2025 թվականին պլանավորվել է 383,494.4   հազ. ՀՀ դրամ:                                                                                                                                                                                                                                      </t>
  </si>
  <si>
    <t>Հավելված 2 
Բարձրագույն դատական խորհրդի 
2024թ. մարտի 21-ի թիվ ԲԴԽ-29-Ո-68 որոշման</t>
  </si>
  <si>
    <t xml:space="preserve">Բյուջետային ծրագրի միջոցառումներում կատարվել են հետևյալ փոփոխությունները՝                                                                                                                
1. Պարզեցված վարույթի մինչև 2 մլն. գումարի քաղաքացիական գործերը նոտարների կողմից քննվելու օրենսդրական փոփոխությունը կհանգեցնի ծախսերի կրճատման 4214, 4261, 4252 հոդվածներով:
2. Քրեական օրենսգրքում կատարվող փոփոխությությունները կհանգեցնեն ավարտված գործերի  քանակի աճին:
3. Դատավորների թվակազմի 10 հաստիքով ավելացումը կհանգեցնի Դատական դեպարտամենտի հաստիքների ավելացման:                                                                               </t>
  </si>
  <si>
    <t>2023թ փաստ. (հազ. դրամ)</t>
  </si>
  <si>
    <t>2024թ սպասվող (հազ. դրամ)</t>
  </si>
  <si>
    <t>2026թ բյուջե (հազ. դրամ)</t>
  </si>
  <si>
    <t>2027 թ բյուջե (հազ. դրամ)</t>
  </si>
  <si>
    <t>2027թ.</t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</si>
  <si>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</si>
  <si>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</si>
  <si>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</si>
  <si>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</si>
  <si>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</si>
  <si>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</si>
  <si>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</si>
  <si>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Հավելված N 11. Գոյություն ունեցող բյուջետային ծրագրերը և միջոցառումները</t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</si>
  <si>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</si>
  <si>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</si>
  <si>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t>&lt;միջոցառման դասիչը&gt;</t>
  </si>
  <si>
    <t>...</t>
  </si>
  <si>
    <t>1080</t>
  </si>
  <si>
    <t>1. ՀՀ ԿԱՌԱՎԱՐՈՒԹՅԱՆ 2021-2026 ԹԹ. ԾՐԱԳԻՐ
5. ԻՐԱՎՈՒՆՔ ԵՎ ԱՐԴԱՐԱԴԱՏՈՒԹՅՈՒՆ
5.3 ԴԱՏԱԻՐԱՎԱԿԱՆ ԲԱՐԵՓՈԽՈՒՄՆԵՐ (էջ 80-82)
2. Հայաստանի Հանրապետության հակակոռուպցիոն ռազմավարություն և դրա իրականացման 2023-2026 թվականների միջոցառումների ծրագիր
Մասնավոր նպատակ. Հակակոռուպցիոն դատարանների ինստիտուցիոնալ հզորացում
3. ՀՀ դատական և իրավական բարեփոխումների 2022-2026 թթ. ռազմավարությունից բխող գործողությունների ծրագիր
Նպատակ1. &lt;&lt;Էլեկտրոնային արդարադատություն&gt;&gt; միասնական կառավարման համակարգի ստեղծում և տվյալների էլեկտրոնային բազաների մատչելիության ապահովում և արդիականացում
Նպատակ 4. Դատական համակարգի բարեփոխումների շարունակականության ապահովում
Նպատակ 6. Քաղաքացիական և քաղաքացիական դատավարության օրենսդրության բարեփոխումներ
Նպատակ 7. Վարչական և վարչական դատավարության օրենսդրության բարեփոխումներ
Նպատակ 8. Սնանկության ոլորտի բարեփոխումներ</t>
  </si>
  <si>
    <t>Քաղաքաշինության կոմիտե</t>
  </si>
  <si>
    <t>25/75</t>
  </si>
  <si>
    <t>67/33</t>
  </si>
  <si>
    <t>17/83</t>
  </si>
  <si>
    <t>27/73</t>
  </si>
  <si>
    <t>69/31</t>
  </si>
  <si>
    <t>40/60</t>
  </si>
  <si>
    <t>82/18</t>
  </si>
  <si>
    <t>23/77</t>
  </si>
  <si>
    <t>8/92</t>
  </si>
  <si>
    <t>78/22</t>
  </si>
  <si>
    <t>38/62</t>
  </si>
  <si>
    <t>85/15</t>
  </si>
  <si>
    <t>64/36</t>
  </si>
  <si>
    <t>84/16</t>
  </si>
  <si>
    <t>30/70</t>
  </si>
  <si>
    <t>83/17</t>
  </si>
  <si>
    <t>74/26</t>
  </si>
  <si>
    <t>29/71</t>
  </si>
  <si>
    <t>79/21</t>
  </si>
  <si>
    <t>58/42</t>
  </si>
  <si>
    <t>80/20</t>
  </si>
  <si>
    <t>54/46</t>
  </si>
  <si>
    <t>70/30</t>
  </si>
  <si>
    <t>75/25</t>
  </si>
  <si>
    <t>14/86</t>
  </si>
  <si>
    <t>47/53</t>
  </si>
  <si>
    <t>81/19</t>
  </si>
  <si>
    <t>24/76</t>
  </si>
  <si>
    <t>71/29</t>
  </si>
  <si>
    <t>Հայաստանի դատական իշխանության անկախության ինդեքս</t>
  </si>
  <si>
    <t>Ըստ Արևելյան գործընկերության /ԱԼԳ/ Հայաստանի դատական իշխանության անկախության ինդեքս</t>
  </si>
  <si>
    <t>Ստացված կոռուպցիոն հանցագործությունների գործերով վերաքննիչ բողոքների քանակը, գործ/հատ</t>
  </si>
  <si>
    <t>Վարույթ ընդունված կոռուպցիոն հանցագործությունների գործերով վերաքննիչ բողոքների քանակը, գործ/հատ</t>
  </si>
  <si>
    <t>Ավարտված հակակոռուպցիոն քաղաքացիական գործերի քանակը, գործ/հատ</t>
  </si>
  <si>
    <t>Ավարտված կոռուպցիոն հանցագործությունների գործերի քանակը, գործ/հատ</t>
  </si>
  <si>
    <t>Տարեվերջին անավարտ հակակոռուպցիոն քաղաքացիական գործերի քանակը, գործ/հատ</t>
  </si>
  <si>
    <t>Տարեվերջին անավարտ կոռուպցիոն հանցագործությունների գործերի քանակը, գործ/հատ</t>
  </si>
  <si>
    <t>Ստացված հայցադիմումների և դիմումների քանակը /հակակոռուպցիոն քաղաքացիական գործեր/, գործ/հատ</t>
  </si>
  <si>
    <t>Վարույթ ընդունված հակակոռուպցիոն քաղաքացիական գործերի քանակը, գործ/հատ</t>
  </si>
  <si>
    <t>Ստացված հայցադիմումների և դիմումների քանակը /կոռուպցիոն հանցագործությունների գործեր/, գործ/հատ</t>
  </si>
  <si>
    <t>Վարույթ ընդունված կոռուպցիոն հանցագործությունների գործերի քանակը, գործ/հատ</t>
  </si>
  <si>
    <t xml:space="preserve">Բեկանված դատական ակտերի թիվը կայացված դատական ակտերի թվում /կոռուպցիոն հանցագործությունների գործեր/, տոկոս </t>
  </si>
  <si>
    <t xml:space="preserve">Բեկանված դատական ակտերի թիվը կայացված դատական ակտերի թվում /հակակոռուպցիոն քաղաքացիական գործեր/, տոկոս </t>
  </si>
  <si>
    <t xml:space="preserve">Բեկանված դատական ակտերի թիվը կայացված դատական ակտերի թվում /վերաքննիչ քրեական գործեր/, տոկոս </t>
  </si>
  <si>
    <t>Բեկանված դատական ակտերի թիվը կայացված դատական ակտերի թվում /վերաքննիչ քաղաքացիական գործեր/, տոկոս</t>
  </si>
  <si>
    <t>Ստացված հայցադիմումների և դիմումների քանակը /վարչական գործեր/, գործ/հատ</t>
  </si>
  <si>
    <t>Ավարտված  վարչական  գործերի քանակը, գործ/հատ</t>
  </si>
  <si>
    <t xml:space="preserve">Բեկանված դատական ակտերի թիվը կայացված դատական ակտերի թվում /վարչական գործեր/, տոկոս </t>
  </si>
  <si>
    <t xml:space="preserve">Ավարտված քաղաքացիական գործերի թիվը ստացված քաղաքացիական գործերի թվում, տոկոս </t>
  </si>
  <si>
    <t xml:space="preserve">Ավարտված քրեական գործերի թիվը ստացված քրեական գործերի թվում, տոկոս </t>
  </si>
  <si>
    <t xml:space="preserve">Ավարտված վճարման կարգադրություններ արձակելու մասին գործերի թիվը ստացված վճարման կարգադրություններ արձակելու մասին գործերի թվում, տոկոս </t>
  </si>
  <si>
    <t xml:space="preserve">Ավարտված մինչդատական վարույթի գործերի թիվը ստացված մինչդատական վարույթի գործերի թվում, տոկոս </t>
  </si>
  <si>
    <t xml:space="preserve">Ավարտված սնանկության գործերի թիվը ստացված սնանկության գործերի թվում, տոկոս </t>
  </si>
  <si>
    <t>Ստացված հայցադիմումների և դիմումների քանակը /սնանկության դատարանում քննվող քաղաքացիական գործեր/, գործ/հատ</t>
  </si>
  <si>
    <t>Վարույթ ընդունված սնանկության դատարանում քննվող քաղաքացիական գործերի քանակը, գործ/հատ</t>
  </si>
  <si>
    <t>Ավարտված  սնանկության դատարանում քննվող քաղաքացիական գործերի քանակը, գործ/հատ</t>
  </si>
  <si>
    <t>Տարեվերջին անավարտ  սնանկության դատարանում քննվող քաղաքացիական գործերի քանակը, գործ/հատ</t>
  </si>
  <si>
    <t xml:space="preserve">Ավարտված  սնանկության դատարանում քննվող քաղաքացիական գործերի թիվը ստացված  սնանկության դատարանում քննվող քաղաքացիական գործերի թվում, տոկոս </t>
  </si>
  <si>
    <t xml:space="preserve">Բեկանված դատական ակտերի թիվը կայացված դատական ակտերի թվում / սնանկության դատարանում քննվող քաղաքացիական գործեր/, տոկոս </t>
  </si>
  <si>
    <t xml:space="preserve">Ավարտված հակակոռուպցիոն քաղաքացիական գործերի թիվը ստացված հակակոռուպցիոն քաղաքացիական գործերի թվում, տոկոս </t>
  </si>
  <si>
    <t xml:space="preserve">Ավարտված կոռուպցիոն հանցագործությունների գործերի թիվը ստացված կոռուպցիոն հանցագործությունների գործերի թվում, տոկոս </t>
  </si>
  <si>
    <t xml:space="preserve">Բեկանված դատական ակտերի թիվը կայացված դատական ակտերի թվում /վերաքննիչ վարչական գործեր/, տոկոս </t>
  </si>
  <si>
    <t>Ստացված քաղաքացիական գործերով վճռաբեկ բողոքների քանակը, գործ/հատ</t>
  </si>
  <si>
    <t>Ստացված քրեական գործերով վճռաբեկ բողոքների քանակը, գործ/հատ</t>
  </si>
  <si>
    <t>Ստացված վարչական գործերով վճռաբեկ բողոքների քանակը, գործ/հատ</t>
  </si>
  <si>
    <t>Ստացված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</si>
  <si>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</si>
  <si>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Քննված քրեական գործերով վճռաբեկ բողոքների քանակը, գործ/հատ</t>
  </si>
  <si>
    <t>Քննված վարչական գործերով վճռաբեկ բողոքների քանակը, գործ/հատ</t>
  </si>
  <si>
    <t>Քննված հակակոռուպցիոն գործերով վճռաբեկ բողոքների քանակը, գործ/հատ</t>
  </si>
  <si>
    <t>Ընթացք տրված քաղաքացիական գործերով վճռաբեկ բողոքների թիվը ստացված քաղաքացիական գործերով վճռաբեկ բողոքների թվում, տոկոս</t>
  </si>
  <si>
    <t>Ընթացք տրված քրեական գործերով վճռաբեկ բողոքների թիվը ստացված քրեական գործերով վճռաբեկ բողոքների թվում, տոկոս</t>
  </si>
  <si>
    <t>Ընթացք տրված վարչական գործերով վճռաբեկ բողոքների թիվը ստացված վարչական գործերով վճռաբեկ բողոքների թվում, տոկոս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</si>
  <si>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</si>
  <si>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Ստացված քաղաքացիական գործերով վերաքննիչ բողոքների քանակը, գործ/հատ</t>
  </si>
  <si>
    <t>Վարույթ ընդունված քաղաքացիական գործերով վերաքննիչ բողոքների քանակը, գործ/հատ</t>
  </si>
  <si>
    <t>Ավարտված քաղաքացիական գործերով վերաքննիչ բողոքների քանակը, գործ/հատ</t>
  </si>
  <si>
    <t>Տարեվերջին անավարտ քաղաքացիական գործերով վերաքննիչ բողոքների քանակը, գործ/հատ</t>
  </si>
  <si>
    <t>Ստացված քրեական գործերով վերաքննիչ բողոքների քանակը, գործ/հատ</t>
  </si>
  <si>
    <t>Վարույթ ընդունված քրեական գործերով վերաքննիչ բողոքների քանակը, գործ/հատ</t>
  </si>
  <si>
    <t>Ավարտված քրեական գործերով վերաքննիչ բողոքների քանակը, գործ/հատ</t>
  </si>
  <si>
    <t>Տարեվերջին անավարտ քրեական գործերով վերաքննիչ բողոքների քանակը, գործ/հատ</t>
  </si>
  <si>
    <t>Տարեվերջին անավարտ վարչական գործերի քանակը, գործ/հատ</t>
  </si>
  <si>
    <t xml:space="preserve">Ավարտված վարչական գործերի թիվը ստացված վարչական գործերի թվում, տոկոս </t>
  </si>
  <si>
    <t>Ստացված վարչական գործերով վերաքննիչ բողոքների  քանակը, գործ/հատ</t>
  </si>
  <si>
    <t>Վարույթ ընդունված վարչական գործերով վերաքննիչ բողոքների քանակը, գործ/հատ</t>
  </si>
  <si>
    <t>Ավարտված վարչական գործերով վերաքննիչ բողոքների քանակը, գործ/հատ</t>
  </si>
  <si>
    <t>Տարեվերջին անավարտ վարչական գործերով վերաքննիչ բողոքների քանակը, գործ/հատ</t>
  </si>
  <si>
    <t>Վարույթ ընդունված վարչական գործերի քանակը, գործ/հատ</t>
  </si>
  <si>
    <t>Ստացված հակակոռուպցիոն քաղաքացիական գործերով վերաքննիչ բողոքների քանակը, գործ/հատ</t>
  </si>
  <si>
    <t>Վարույթ ընդունված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</si>
  <si>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</si>
  <si>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</si>
  <si>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Բեկանված դատական ակտերի թիվը կայացված դատական ակտերի թվում /հակակոռուպցիոն քաղաքացիական վերաքննիչ գործեր/, տոկոս</t>
  </si>
  <si>
    <t>Ավարտված կոռուպցիոն հանցագործությունների գործերով վերաքննիչ բողոքների քանակը, գործ/հատ</t>
  </si>
  <si>
    <t>Տարեվերջին անավարտ կոռուպցիոն հանցագործությունների  գործերով վերաքննիչ բողոքների քանակը, գործ/հատ</t>
  </si>
  <si>
    <t xml:space="preserve">Ավարտված քաղաքացիական գործերով վերաքննիչ բողոքների թիվը վարույթ ընդունված քաղաքացիական գործերով վերաքննիչ բողոքների թվում, տոկոս </t>
  </si>
  <si>
    <t xml:space="preserve">Ավարտված քրեական գործերով վերաքննիչ բողոքների թիվը վարույթ ընդունված քրեական գործերով վերաքննիչ բողոքների թվում, տոկոս </t>
  </si>
  <si>
    <t xml:space="preserve">Ավարտված վարչական գործերով վերաքննիչ բողոքների թիվը վարույթ ընդունված վարչական գործերով վերաքննիչ բողոքների թվում, տոկոս </t>
  </si>
  <si>
    <t xml:space="preserve"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 </t>
  </si>
  <si>
    <t xml:space="preserve"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 </t>
  </si>
  <si>
    <t>Բեկանված դատական ակտերի թիվը կայացված դատական ակտերի թվում /կոռուպցիոն հանցագործությունների գծով վերաքննիչ գործեր/, տոկոս</t>
  </si>
  <si>
    <t xml:space="preserve">Ավարտված արբիտրաժային գործերի թիվը ստացված արբիտրաժային գործերի թվում, տոկոս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</si>
</sst>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1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u/>
      <sz val="11"/>
      <color theme="10"/>
      <name val="Arial LatArm"/>
      <family val="2"/>
    </font>
    <font>
      <i/>
      <sz val="9"/>
      <color theme="1"/>
      <name val="Arial LatArm"/>
      <family val="2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color rgb="FFC00000"/>
      <name val="GHEA Grapalat"/>
      <family val="3"/>
    </font>
    <font>
      <b/>
      <i/>
      <sz val="10"/>
      <color theme="1"/>
      <name val="GHEA Grapalat"/>
      <family val="3"/>
    </font>
    <font>
      <i/>
      <sz val="10"/>
      <color rgb="FF000000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b/>
      <vertAlign val="superscript"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0"/>
      <name val="Calibri"/>
      <family val="2"/>
      <scheme val="minor"/>
    </font>
    <font>
      <sz val="8"/>
      <color rgb="FF000000"/>
      <name val="GHEA Grapalat"/>
      <family val="3"/>
    </font>
    <font>
      <i/>
      <vertAlign val="superscript"/>
      <sz val="8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i/>
      <sz val="8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8"/>
      <color rgb="FF000000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5" fillId="6" borderId="0" xfId="0" applyFont="1" applyFill="1"/>
    <xf numFmtId="0" fontId="6" fillId="6" borderId="0" xfId="0" applyFont="1" applyFill="1"/>
    <xf numFmtId="0" fontId="8" fillId="6" borderId="0" xfId="4" applyFont="1" applyFill="1" applyAlignment="1" applyProtection="1"/>
    <xf numFmtId="0" fontId="5" fillId="6" borderId="0" xfId="0" applyFont="1" applyFill="1" applyProtection="1"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vertical="center"/>
    </xf>
    <xf numFmtId="0" fontId="11" fillId="7" borderId="0" xfId="0" applyFont="1" applyFill="1" applyAlignment="1">
      <alignment vertical="center"/>
    </xf>
    <xf numFmtId="0" fontId="12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6" borderId="0" xfId="0" applyFont="1" applyFill="1"/>
    <xf numFmtId="0" fontId="17" fillId="6" borderId="0" xfId="0" applyFont="1" applyFill="1" applyAlignment="1">
      <alignment horizontal="center" vertical="center" wrapText="1"/>
    </xf>
    <xf numFmtId="0" fontId="16" fillId="0" borderId="0" xfId="0" applyFont="1"/>
    <xf numFmtId="164" fontId="16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4" fillId="0" borderId="0" xfId="0" applyFont="1"/>
    <xf numFmtId="164" fontId="14" fillId="0" borderId="0" xfId="0" applyNumberFormat="1" applyFont="1"/>
    <xf numFmtId="0" fontId="18" fillId="6" borderId="0" xfId="0" applyFont="1" applyFill="1"/>
    <xf numFmtId="0" fontId="20" fillId="6" borderId="0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wrapText="1"/>
    </xf>
    <xf numFmtId="164" fontId="14" fillId="4" borderId="6" xfId="0" applyNumberFormat="1" applyFont="1" applyFill="1" applyBorder="1" applyAlignment="1">
      <alignment wrapText="1"/>
    </xf>
    <xf numFmtId="164" fontId="14" fillId="2" borderId="6" xfId="0" applyNumberFormat="1" applyFont="1" applyFill="1" applyBorder="1" applyAlignment="1">
      <alignment vertical="top" wrapText="1"/>
    </xf>
    <xf numFmtId="0" fontId="14" fillId="2" borderId="5" xfId="0" applyFont="1" applyFill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21" fillId="3" borderId="4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6" borderId="0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7" borderId="0" xfId="0" applyFill="1"/>
    <xf numFmtId="0" fontId="22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14" fillId="0" borderId="0" xfId="0" applyFont="1" applyAlignment="1">
      <alignment horizontal="justify"/>
    </xf>
    <xf numFmtId="0" fontId="2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21" fillId="0" borderId="5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top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164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/>
    <xf numFmtId="0" fontId="14" fillId="0" borderId="0" xfId="0" applyFont="1" applyFill="1" applyBorder="1" applyAlignment="1">
      <alignment horizontal="left" vertical="top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 wrapText="1"/>
    </xf>
    <xf numFmtId="3" fontId="16" fillId="0" borderId="0" xfId="0" applyNumberFormat="1" applyFont="1"/>
    <xf numFmtId="0" fontId="21" fillId="0" borderId="5" xfId="0" applyFont="1" applyBorder="1" applyAlignment="1">
      <alignment horizontal="left" vertical="top" wrapText="1"/>
    </xf>
    <xf numFmtId="0" fontId="27" fillId="0" borderId="0" xfId="0" applyFont="1" applyAlignment="1">
      <alignment horizontal="justify"/>
    </xf>
    <xf numFmtId="0" fontId="16" fillId="0" borderId="0" xfId="0" applyFont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left" vertical="top"/>
    </xf>
    <xf numFmtId="164" fontId="14" fillId="6" borderId="0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0" fontId="32" fillId="0" borderId="1" xfId="0" applyFont="1" applyBorder="1" applyAlignment="1">
      <alignment vertical="center" wrapText="1"/>
    </xf>
    <xf numFmtId="164" fontId="24" fillId="0" borderId="1" xfId="0" applyNumberFormat="1" applyFont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textRotation="90" wrapText="1"/>
    </xf>
    <xf numFmtId="0" fontId="32" fillId="2" borderId="1" xfId="0" applyFont="1" applyFill="1" applyBorder="1" applyAlignment="1">
      <alignment vertical="center" textRotation="90" wrapText="1"/>
    </xf>
    <xf numFmtId="0" fontId="32" fillId="2" borderId="1" xfId="0" applyFont="1" applyFill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wrapText="1"/>
    </xf>
    <xf numFmtId="0" fontId="0" fillId="0" borderId="0" xfId="0" applyBorder="1"/>
    <xf numFmtId="0" fontId="30" fillId="0" borderId="0" xfId="0" applyFont="1" applyAlignment="1">
      <alignment horizontal="right" vertical="center" indent="15"/>
    </xf>
    <xf numFmtId="0" fontId="30" fillId="0" borderId="8" xfId="0" applyFont="1" applyBorder="1" applyAlignment="1">
      <alignment vertical="center"/>
    </xf>
    <xf numFmtId="0" fontId="30" fillId="0" borderId="8" xfId="0" applyFont="1" applyBorder="1" applyAlignment="1">
      <alignment horizontal="left" vertical="center"/>
    </xf>
    <xf numFmtId="0" fontId="16" fillId="8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 indent="2"/>
    </xf>
    <xf numFmtId="0" fontId="30" fillId="5" borderId="7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12" fillId="7" borderId="0" xfId="0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3" fontId="14" fillId="6" borderId="0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3" fontId="14" fillId="6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33" fillId="0" borderId="0" xfId="0" applyFont="1"/>
    <xf numFmtId="164" fontId="34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6" fillId="0" borderId="0" xfId="0" applyFont="1"/>
    <xf numFmtId="0" fontId="13" fillId="10" borderId="1" xfId="0" applyFont="1" applyFill="1" applyBorder="1" applyAlignment="1">
      <alignment vertical="center" wrapText="1"/>
    </xf>
    <xf numFmtId="0" fontId="37" fillId="10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34" fillId="2" borderId="10" xfId="0" applyNumberFormat="1" applyFont="1" applyFill="1" applyBorder="1" applyAlignment="1">
      <alignment horizontal="center" vertical="center" wrapText="1"/>
    </xf>
    <xf numFmtId="49" fontId="34" fillId="2" borderId="6" xfId="0" applyNumberFormat="1" applyFont="1" applyFill="1" applyBorder="1" applyAlignment="1">
      <alignment horizontal="center" vertical="center" wrapText="1"/>
    </xf>
    <xf numFmtId="49" fontId="39" fillId="2" borderId="2" xfId="0" applyNumberFormat="1" applyFont="1" applyFill="1" applyBorder="1" applyAlignment="1">
      <alignment horizontal="center" vertical="center" wrapText="1"/>
    </xf>
    <xf numFmtId="49" fontId="34" fillId="11" borderId="10" xfId="0" applyNumberFormat="1" applyFont="1" applyFill="1" applyBorder="1" applyAlignment="1">
      <alignment vertical="center"/>
    </xf>
    <xf numFmtId="49" fontId="39" fillId="10" borderId="1" xfId="0" applyNumberFormat="1" applyFont="1" applyFill="1" applyBorder="1" applyAlignment="1">
      <alignment vertical="center" wrapText="1"/>
    </xf>
    <xf numFmtId="0" fontId="16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/>
    </xf>
    <xf numFmtId="0" fontId="16" fillId="11" borderId="11" xfId="0" applyFont="1" applyFill="1" applyBorder="1" applyAlignment="1">
      <alignment horizontal="center" vertical="center"/>
    </xf>
    <xf numFmtId="0" fontId="39" fillId="10" borderId="1" xfId="0" applyNumberFormat="1" applyFont="1" applyFill="1" applyBorder="1" applyAlignment="1">
      <alignment horizontal="center" vertical="center" wrapText="1"/>
    </xf>
    <xf numFmtId="49" fontId="39" fillId="1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left"/>
    </xf>
    <xf numFmtId="49" fontId="34" fillId="2" borderId="1" xfId="0" applyNumberFormat="1" applyFont="1" applyFill="1" applyBorder="1" applyAlignment="1">
      <alignment horizontal="left" vertical="center" wrapText="1"/>
    </xf>
    <xf numFmtId="49" fontId="34" fillId="2" borderId="4" xfId="0" applyNumberFormat="1" applyFont="1" applyFill="1" applyBorder="1" applyAlignment="1">
      <alignment horizontal="left" vertical="center" wrapText="1"/>
    </xf>
    <xf numFmtId="0" fontId="39" fillId="2" borderId="4" xfId="0" applyNumberFormat="1" applyFont="1" applyFill="1" applyBorder="1" applyAlignment="1">
      <alignment horizontal="left" vertical="center" wrapText="1"/>
    </xf>
    <xf numFmtId="49" fontId="34" fillId="11" borderId="11" xfId="0" applyNumberFormat="1" applyFont="1" applyFill="1" applyBorder="1" applyAlignment="1">
      <alignment horizontal="left" vertical="center" wrapText="1"/>
    </xf>
    <xf numFmtId="0" fontId="39" fillId="10" borderId="1" xfId="0" applyNumberFormat="1" applyFont="1" applyFill="1" applyBorder="1" applyAlignment="1">
      <alignment horizontal="left" vertical="center" wrapText="1"/>
    </xf>
    <xf numFmtId="49" fontId="39" fillId="2" borderId="4" xfId="0" applyNumberFormat="1" applyFont="1" applyFill="1" applyBorder="1" applyAlignment="1">
      <alignment horizontal="left" vertical="center" wrapText="1"/>
    </xf>
    <xf numFmtId="49" fontId="39" fillId="10" borderId="1" xfId="0" applyNumberFormat="1" applyFont="1" applyFill="1" applyBorder="1" applyAlignment="1">
      <alignment horizontal="left" vertical="center" wrapText="1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Border="1" applyAlignment="1">
      <alignment horizontal="center" vertical="center"/>
    </xf>
    <xf numFmtId="164" fontId="34" fillId="11" borderId="6" xfId="0" applyNumberFormat="1" applyFont="1" applyFill="1" applyBorder="1" applyAlignment="1">
      <alignment horizontal="center" vertical="center" wrapText="1"/>
    </xf>
    <xf numFmtId="164" fontId="34" fillId="11" borderId="11" xfId="0" applyNumberFormat="1" applyFont="1" applyFill="1" applyBorder="1" applyAlignment="1">
      <alignment horizontal="center" vertical="center" wrapText="1"/>
    </xf>
    <xf numFmtId="164" fontId="34" fillId="11" borderId="12" xfId="0" applyNumberFormat="1" applyFont="1" applyFill="1" applyBorder="1" applyAlignment="1">
      <alignment horizontal="center" vertical="center" wrapText="1"/>
    </xf>
    <xf numFmtId="164" fontId="39" fillId="1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40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40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vertical="top" wrapText="1"/>
    </xf>
    <xf numFmtId="0" fontId="20" fillId="6" borderId="1" xfId="0" applyFont="1" applyFill="1" applyBorder="1" applyAlignment="1">
      <alignment vertical="center" wrapText="1"/>
    </xf>
    <xf numFmtId="0" fontId="17" fillId="6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4" fillId="0" borderId="0" xfId="4" applyAlignment="1" applyProtection="1">
      <alignment horizontal="left" vertical="center"/>
    </xf>
    <xf numFmtId="0" fontId="29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34" fillId="2" borderId="5" xfId="0" applyNumberFormat="1" applyFont="1" applyFill="1" applyBorder="1" applyAlignment="1">
      <alignment horizontal="center" vertical="center" wrapText="1"/>
    </xf>
    <xf numFmtId="49" fontId="34" fillId="2" borderId="7" xfId="0" applyNumberFormat="1" applyFont="1" applyFill="1" applyBorder="1" applyAlignment="1">
      <alignment horizontal="center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2023-2025%20MJCC%20ev%202023%20byudgetayin%20hayt/2023-2025%20MJCC%20ev%202023%20Byudgetayin%20hayt/Cragrayin%20nor%20naxadzernutyunov/Cragrayin%20dzevachap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2 աղ 1 (1)"/>
      <sheetName val="Հավելված 2 աղ 1 (2) "/>
      <sheetName val="Հավելված 2 աղ 1 (3)"/>
      <sheetName val="Հավելված 4 (1) "/>
      <sheetName val="Հավելված 4 (2)"/>
      <sheetName val="Հավելված 5 (1) "/>
      <sheetName val="Հավելված 5 (2)"/>
      <sheetName val="Հավելված 6 "/>
      <sheetName val="Հավելված 6.1"/>
      <sheetName val="Հավելված 8"/>
      <sheetName val="Հավելված 10-1"/>
      <sheetName val="Հավելված 10-2"/>
      <sheetName val="Հավելված 15"/>
      <sheetName val="Պարտադիր և հայեցողական ծախս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90"/>
  <sheetViews>
    <sheetView topLeftCell="E28" zoomScale="96" zoomScaleNormal="96" workbookViewId="0">
      <selection activeCell="D35" sqref="D35"/>
    </sheetView>
  </sheetViews>
  <sheetFormatPr defaultRowHeight="16.5" x14ac:dyDescent="0.3"/>
  <cols>
    <col min="1" max="1" width="4" style="14" customWidth="1"/>
    <col min="2" max="2" width="14" style="14" customWidth="1"/>
    <col min="3" max="3" width="18.7109375" style="14" customWidth="1"/>
    <col min="4" max="4" width="50.7109375" style="37" customWidth="1"/>
    <col min="5" max="5" width="18.140625" style="15" customWidth="1"/>
    <col min="6" max="6" width="18" style="15" customWidth="1"/>
    <col min="7" max="7" width="17.42578125" style="15" customWidth="1"/>
    <col min="8" max="8" width="17.85546875" style="15" customWidth="1"/>
    <col min="9" max="9" width="17.5703125" style="15" customWidth="1"/>
    <col min="10" max="16384" width="9.140625" style="14"/>
  </cols>
  <sheetData>
    <row r="1" spans="1:9" s="12" customFormat="1" ht="45" customHeight="1" x14ac:dyDescent="0.3">
      <c r="C1" s="13"/>
      <c r="D1" s="36"/>
      <c r="G1" s="200" t="s">
        <v>301</v>
      </c>
      <c r="H1" s="200"/>
      <c r="I1" s="200"/>
    </row>
    <row r="3" spans="1:9" x14ac:dyDescent="0.3">
      <c r="A3" s="7" t="s">
        <v>1</v>
      </c>
      <c r="B3" s="16"/>
      <c r="C3" s="16"/>
      <c r="D3" s="38"/>
      <c r="E3" s="16"/>
      <c r="F3" s="16"/>
      <c r="G3" s="16"/>
      <c r="H3" s="16"/>
      <c r="I3" s="16"/>
    </row>
    <row r="4" spans="1:9" x14ac:dyDescent="0.3">
      <c r="B4" s="17"/>
      <c r="C4" s="18"/>
      <c r="D4" s="11"/>
      <c r="E4" s="19"/>
      <c r="F4" s="19"/>
      <c r="G4" s="19"/>
      <c r="H4" s="19"/>
      <c r="I4" s="19"/>
    </row>
    <row r="5" spans="1:9" ht="14.25" customHeight="1" x14ac:dyDescent="0.3">
      <c r="B5" s="190" t="s">
        <v>5</v>
      </c>
      <c r="C5" s="196"/>
      <c r="D5" s="192" t="s">
        <v>2</v>
      </c>
      <c r="E5" s="193"/>
      <c r="F5" s="193"/>
      <c r="G5" s="193"/>
      <c r="H5" s="193"/>
      <c r="I5" s="193"/>
    </row>
    <row r="6" spans="1:9" x14ac:dyDescent="0.3">
      <c r="B6" s="18"/>
      <c r="C6" s="18"/>
      <c r="D6" s="11"/>
      <c r="E6" s="19"/>
      <c r="F6" s="19"/>
      <c r="G6" s="19"/>
      <c r="H6" s="19"/>
      <c r="I6" s="19"/>
    </row>
    <row r="7" spans="1:9" x14ac:dyDescent="0.3">
      <c r="A7" s="8" t="s">
        <v>3</v>
      </c>
      <c r="B7" s="9"/>
      <c r="C7" s="9"/>
      <c r="D7" s="10"/>
      <c r="E7" s="10"/>
      <c r="F7" s="10"/>
      <c r="G7" s="10"/>
      <c r="H7" s="10"/>
      <c r="I7" s="10"/>
    </row>
    <row r="8" spans="1:9" s="12" customFormat="1" ht="11.25" customHeight="1" x14ac:dyDescent="0.3">
      <c r="B8" s="20"/>
      <c r="D8" s="36"/>
    </row>
    <row r="9" spans="1:9" x14ac:dyDescent="0.3">
      <c r="A9" s="11" t="s">
        <v>4</v>
      </c>
      <c r="E9" s="14"/>
      <c r="F9" s="14"/>
      <c r="G9" s="14"/>
      <c r="H9" s="14"/>
      <c r="I9" s="14"/>
    </row>
    <row r="10" spans="1:9" s="12" customFormat="1" ht="199.5" customHeight="1" x14ac:dyDescent="0.3">
      <c r="B10" s="197" t="s">
        <v>9</v>
      </c>
      <c r="C10" s="197"/>
      <c r="D10" s="197"/>
      <c r="E10" s="197"/>
      <c r="F10" s="197"/>
      <c r="G10" s="197"/>
      <c r="H10" s="197"/>
      <c r="I10" s="197"/>
    </row>
    <row r="11" spans="1:9" s="12" customFormat="1" x14ac:dyDescent="0.3">
      <c r="B11" s="21"/>
      <c r="C11" s="21"/>
      <c r="D11" s="39"/>
      <c r="E11" s="21"/>
      <c r="F11" s="21"/>
      <c r="G11" s="21"/>
      <c r="H11" s="21"/>
      <c r="I11" s="21"/>
    </row>
    <row r="12" spans="1:9" x14ac:dyDescent="0.3">
      <c r="A12" s="11" t="s">
        <v>6</v>
      </c>
      <c r="E12" s="14"/>
      <c r="F12" s="14"/>
      <c r="G12" s="14"/>
      <c r="H12" s="14"/>
      <c r="I12" s="14"/>
    </row>
    <row r="13" spans="1:9" s="12" customFormat="1" ht="78" customHeight="1" x14ac:dyDescent="0.3">
      <c r="B13" s="197" t="s">
        <v>302</v>
      </c>
      <c r="C13" s="197"/>
      <c r="D13" s="197"/>
      <c r="E13" s="197"/>
      <c r="F13" s="197"/>
      <c r="G13" s="197"/>
      <c r="H13" s="197"/>
      <c r="I13" s="197"/>
    </row>
    <row r="14" spans="1:9" s="12" customFormat="1" x14ac:dyDescent="0.3">
      <c r="B14" s="21"/>
      <c r="C14" s="21"/>
      <c r="D14" s="39"/>
      <c r="E14" s="21"/>
      <c r="F14" s="21"/>
      <c r="G14" s="21"/>
      <c r="H14" s="21"/>
      <c r="I14" s="21"/>
    </row>
    <row r="15" spans="1:9" x14ac:dyDescent="0.3">
      <c r="A15" s="11" t="s">
        <v>7</v>
      </c>
      <c r="E15" s="14"/>
      <c r="F15" s="14"/>
      <c r="G15" s="14"/>
      <c r="H15" s="14"/>
      <c r="I15" s="14"/>
    </row>
    <row r="16" spans="1:9" s="12" customFormat="1" ht="234" customHeight="1" x14ac:dyDescent="0.3">
      <c r="B16" s="199" t="s">
        <v>300</v>
      </c>
      <c r="C16" s="199"/>
      <c r="D16" s="199"/>
      <c r="E16" s="199"/>
      <c r="F16" s="199"/>
      <c r="G16" s="199"/>
      <c r="H16" s="199"/>
      <c r="I16" s="199"/>
    </row>
    <row r="17" spans="1:9" s="12" customFormat="1" x14ac:dyDescent="0.3">
      <c r="B17" s="21"/>
      <c r="C17" s="21"/>
      <c r="D17" s="39"/>
      <c r="E17" s="21"/>
      <c r="F17" s="21"/>
      <c r="G17" s="21"/>
      <c r="H17" s="21"/>
      <c r="I17" s="21"/>
    </row>
    <row r="18" spans="1:9" x14ac:dyDescent="0.3">
      <c r="A18" s="11" t="s">
        <v>8</v>
      </c>
      <c r="E18" s="14"/>
      <c r="F18" s="14"/>
      <c r="G18" s="14"/>
      <c r="H18" s="14"/>
      <c r="I18" s="14"/>
    </row>
    <row r="19" spans="1:9" s="12" customFormat="1" ht="24.75" customHeight="1" x14ac:dyDescent="0.3">
      <c r="B19" s="198" t="s">
        <v>0</v>
      </c>
      <c r="C19" s="198"/>
      <c r="D19" s="198"/>
      <c r="E19" s="198"/>
      <c r="F19" s="198"/>
      <c r="G19" s="198"/>
      <c r="H19" s="198"/>
      <c r="I19" s="198"/>
    </row>
    <row r="20" spans="1:9" s="12" customFormat="1" ht="24.75" customHeight="1" x14ac:dyDescent="0.3">
      <c r="B20" s="21"/>
      <c r="C20" s="21"/>
      <c r="D20" s="39"/>
      <c r="E20" s="21"/>
      <c r="F20" s="21"/>
      <c r="G20" s="21"/>
      <c r="H20" s="21"/>
      <c r="I20" s="21"/>
    </row>
    <row r="21" spans="1:9" customFormat="1" ht="15" x14ac:dyDescent="0.25">
      <c r="A21" s="8" t="s">
        <v>10</v>
      </c>
      <c r="B21" s="9"/>
      <c r="C21" s="9"/>
      <c r="D21" s="10"/>
      <c r="E21" s="10"/>
      <c r="F21" s="10"/>
      <c r="G21" s="10"/>
      <c r="H21" s="10"/>
      <c r="I21" s="10"/>
    </row>
    <row r="22" spans="1:9" x14ac:dyDescent="0.3">
      <c r="B22" s="17"/>
      <c r="C22" s="18"/>
      <c r="D22" s="11"/>
      <c r="E22" s="19"/>
      <c r="F22" s="19"/>
      <c r="G22" s="19"/>
      <c r="H22" s="19"/>
      <c r="I22" s="19"/>
    </row>
    <row r="23" spans="1:9" ht="27" customHeight="1" x14ac:dyDescent="0.3">
      <c r="B23" s="194" t="s">
        <v>12</v>
      </c>
      <c r="C23" s="194"/>
      <c r="D23" s="194" t="s">
        <v>14</v>
      </c>
      <c r="E23" s="194" t="s">
        <v>248</v>
      </c>
      <c r="F23" s="194" t="s">
        <v>249</v>
      </c>
      <c r="G23" s="194" t="s">
        <v>15</v>
      </c>
      <c r="H23" s="194" t="s">
        <v>16</v>
      </c>
      <c r="I23" s="194" t="s">
        <v>299</v>
      </c>
    </row>
    <row r="24" spans="1:9" ht="36.75" customHeight="1" x14ac:dyDescent="0.3">
      <c r="B24" s="32" t="s">
        <v>11</v>
      </c>
      <c r="C24" s="32" t="s">
        <v>13</v>
      </c>
      <c r="D24" s="195"/>
      <c r="E24" s="195"/>
      <c r="F24" s="195"/>
      <c r="G24" s="195"/>
      <c r="H24" s="195"/>
      <c r="I24" s="195"/>
    </row>
    <row r="25" spans="1:9" x14ac:dyDescent="0.3">
      <c r="B25" s="22" t="s">
        <v>11</v>
      </c>
      <c r="C25" s="22"/>
      <c r="D25" s="40"/>
      <c r="E25" s="23"/>
      <c r="F25" s="23"/>
      <c r="G25" s="23"/>
      <c r="H25" s="23"/>
      <c r="I25" s="23"/>
    </row>
    <row r="26" spans="1:9" ht="15" customHeight="1" x14ac:dyDescent="0.3">
      <c r="B26" s="180">
        <v>1080</v>
      </c>
      <c r="C26" s="183"/>
      <c r="D26" s="33" t="s">
        <v>19</v>
      </c>
      <c r="E26" s="186">
        <f>E34+E40+E46+E52+E58+E64+E70+E76+E82+E88+E94+E100+E106+E112+E118+E124+E130+E136+E142+E148+E154+E160+E166+E173+E179+E185</f>
        <v>16832817.689999998</v>
      </c>
      <c r="F26" s="186">
        <f>F34+F40+F46+F52+F58+F64+F70+F76+F82+F88+F94+F100+F106+F112+F118+F124+F130+F136+F142+F148+F154+F160+F166+F173+F179+F185</f>
        <v>19173734.715999998</v>
      </c>
      <c r="G26" s="186">
        <f>G34+G40+G46+G52+G58+G64+G70+G76+G82+G88+G94+G100+G106+G112+G118+G124+G130+G136+G142+G148+G154+G160+G166+G173+G179+G185</f>
        <v>19131524.545994397</v>
      </c>
      <c r="H26" s="186">
        <f>H34+H40+H46+H52+H58+H64+H70+H76+H82+H88+H94+H100+H106+H112+H118+H124+H130+H136+H142+H148+H154+H160+H166+H173+H179+H185</f>
        <v>18846887.854394399</v>
      </c>
      <c r="I26" s="186">
        <f>I34+I40+I46+I52+I58+I64+I70+I76+I82+I88+I94+I100+I106+I112+I118+I124+I130+I136+I142+I148+I154+I160+I166+I173+I179+I185</f>
        <v>18954577.448054403</v>
      </c>
    </row>
    <row r="27" spans="1:9" ht="29.25" customHeight="1" x14ac:dyDescent="0.3">
      <c r="B27" s="181"/>
      <c r="C27" s="184"/>
      <c r="D27" s="34" t="s">
        <v>20</v>
      </c>
      <c r="E27" s="187"/>
      <c r="F27" s="187"/>
      <c r="G27" s="187"/>
      <c r="H27" s="187"/>
      <c r="I27" s="187"/>
    </row>
    <row r="28" spans="1:9" x14ac:dyDescent="0.3">
      <c r="B28" s="181"/>
      <c r="C28" s="184"/>
      <c r="D28" s="33" t="s">
        <v>21</v>
      </c>
      <c r="E28" s="187"/>
      <c r="F28" s="187"/>
      <c r="G28" s="187"/>
      <c r="H28" s="187"/>
      <c r="I28" s="187"/>
    </row>
    <row r="29" spans="1:9" ht="41.25" customHeight="1" x14ac:dyDescent="0.3">
      <c r="B29" s="181"/>
      <c r="C29" s="184"/>
      <c r="D29" s="34" t="s">
        <v>22</v>
      </c>
      <c r="E29" s="187"/>
      <c r="F29" s="187"/>
      <c r="G29" s="187"/>
      <c r="H29" s="187"/>
      <c r="I29" s="187"/>
    </row>
    <row r="30" spans="1:9" x14ac:dyDescent="0.3">
      <c r="B30" s="181"/>
      <c r="C30" s="184"/>
      <c r="D30" s="33" t="s">
        <v>23</v>
      </c>
      <c r="E30" s="187"/>
      <c r="F30" s="187"/>
      <c r="G30" s="187"/>
      <c r="H30" s="187"/>
      <c r="I30" s="187"/>
    </row>
    <row r="31" spans="1:9" ht="69" customHeight="1" x14ac:dyDescent="0.3">
      <c r="B31" s="182"/>
      <c r="C31" s="185"/>
      <c r="D31" s="35" t="s">
        <v>24</v>
      </c>
      <c r="E31" s="188"/>
      <c r="F31" s="188"/>
      <c r="G31" s="188"/>
      <c r="H31" s="188"/>
      <c r="I31" s="188"/>
    </row>
    <row r="32" spans="1:9" ht="15" customHeight="1" x14ac:dyDescent="0.3">
      <c r="B32" s="190" t="s">
        <v>17</v>
      </c>
      <c r="C32" s="191"/>
      <c r="D32" s="41"/>
      <c r="E32" s="24"/>
      <c r="F32" s="24"/>
      <c r="G32" s="24"/>
      <c r="H32" s="24"/>
      <c r="I32" s="24"/>
    </row>
    <row r="33" spans="2:9" ht="27" customHeight="1" x14ac:dyDescent="0.3">
      <c r="B33" s="25"/>
      <c r="C33" s="189" t="s">
        <v>18</v>
      </c>
      <c r="D33" s="189"/>
      <c r="E33" s="189"/>
      <c r="F33" s="189"/>
      <c r="G33" s="189"/>
      <c r="H33" s="189"/>
      <c r="I33" s="189"/>
    </row>
    <row r="34" spans="2:9" x14ac:dyDescent="0.3">
      <c r="B34" s="26"/>
      <c r="C34" s="27">
        <v>11001</v>
      </c>
      <c r="D34" s="33" t="s">
        <v>25</v>
      </c>
      <c r="E34" s="186">
        <f>+Հ4!H8</f>
        <v>3835699.9999999991</v>
      </c>
      <c r="F34" s="186">
        <f>+Հ4!I8</f>
        <v>3890976.4160000002</v>
      </c>
      <c r="G34" s="186">
        <f>+Հ4!J8</f>
        <v>4311824.86412</v>
      </c>
      <c r="H34" s="186">
        <f>+Հ4!K8</f>
        <v>4365646.5041199997</v>
      </c>
      <c r="I34" s="186">
        <f>+Հ4!L8</f>
        <v>4399333.5211199997</v>
      </c>
    </row>
    <row r="35" spans="2:9" ht="82.5" customHeight="1" x14ac:dyDescent="0.3">
      <c r="B35" s="28"/>
      <c r="C35" s="29"/>
      <c r="D35" s="34" t="s">
        <v>26</v>
      </c>
      <c r="E35" s="187"/>
      <c r="F35" s="187"/>
      <c r="G35" s="187"/>
      <c r="H35" s="187"/>
      <c r="I35" s="187"/>
    </row>
    <row r="36" spans="2:9" x14ac:dyDescent="0.3">
      <c r="B36" s="28"/>
      <c r="C36" s="29"/>
      <c r="D36" s="33" t="s">
        <v>27</v>
      </c>
      <c r="E36" s="187"/>
      <c r="F36" s="187"/>
      <c r="G36" s="187"/>
      <c r="H36" s="187"/>
      <c r="I36" s="187"/>
    </row>
    <row r="37" spans="2:9" ht="107.25" customHeight="1" x14ac:dyDescent="0.3">
      <c r="B37" s="28"/>
      <c r="C37" s="29"/>
      <c r="D37" s="34" t="s">
        <v>28</v>
      </c>
      <c r="E37" s="187"/>
      <c r="F37" s="187"/>
      <c r="G37" s="187"/>
      <c r="H37" s="187"/>
      <c r="I37" s="187"/>
    </row>
    <row r="38" spans="2:9" x14ac:dyDescent="0.3">
      <c r="B38" s="28"/>
      <c r="C38" s="29"/>
      <c r="D38" s="33" t="s">
        <v>29</v>
      </c>
      <c r="E38" s="187"/>
      <c r="F38" s="187"/>
      <c r="G38" s="187"/>
      <c r="H38" s="187"/>
      <c r="I38" s="187"/>
    </row>
    <row r="39" spans="2:9" x14ac:dyDescent="0.3">
      <c r="B39" s="30"/>
      <c r="C39" s="31"/>
      <c r="D39" s="35" t="s">
        <v>30</v>
      </c>
      <c r="E39" s="188"/>
      <c r="F39" s="188"/>
      <c r="G39" s="188"/>
      <c r="H39" s="188"/>
      <c r="I39" s="188"/>
    </row>
    <row r="40" spans="2:9" x14ac:dyDescent="0.3">
      <c r="B40" s="26"/>
      <c r="C40" s="27">
        <v>11002</v>
      </c>
      <c r="D40" s="33" t="s">
        <v>25</v>
      </c>
      <c r="E40" s="186">
        <f>+Հ4!H42</f>
        <v>1229382.8199999998</v>
      </c>
      <c r="F40" s="186">
        <f>+Հ4!I42</f>
        <v>1296311.7999999998</v>
      </c>
      <c r="G40" s="186">
        <f>+Հ4!J42</f>
        <v>1197136.3399999999</v>
      </c>
      <c r="H40" s="186">
        <f>+Հ4!K42</f>
        <v>1205745.44</v>
      </c>
      <c r="I40" s="186">
        <f>+Հ4!L42</f>
        <v>1212056.44</v>
      </c>
    </row>
    <row r="41" spans="2:9" ht="40.5" x14ac:dyDescent="0.3">
      <c r="B41" s="28"/>
      <c r="C41" s="29"/>
      <c r="D41" s="34" t="s">
        <v>31</v>
      </c>
      <c r="E41" s="187"/>
      <c r="F41" s="187"/>
      <c r="G41" s="187"/>
      <c r="H41" s="187"/>
      <c r="I41" s="187"/>
    </row>
    <row r="42" spans="2:9" x14ac:dyDescent="0.3">
      <c r="B42" s="28"/>
      <c r="C42" s="29"/>
      <c r="D42" s="33" t="s">
        <v>27</v>
      </c>
      <c r="E42" s="187"/>
      <c r="F42" s="187"/>
      <c r="G42" s="187"/>
      <c r="H42" s="187"/>
      <c r="I42" s="187"/>
    </row>
    <row r="43" spans="2:9" ht="54" x14ac:dyDescent="0.3">
      <c r="B43" s="28"/>
      <c r="C43" s="29"/>
      <c r="D43" s="34" t="s">
        <v>32</v>
      </c>
      <c r="E43" s="187"/>
      <c r="F43" s="187"/>
      <c r="G43" s="187"/>
      <c r="H43" s="187"/>
      <c r="I43" s="187"/>
    </row>
    <row r="44" spans="2:9" x14ac:dyDescent="0.3">
      <c r="B44" s="28"/>
      <c r="C44" s="29"/>
      <c r="D44" s="33" t="s">
        <v>29</v>
      </c>
      <c r="E44" s="187"/>
      <c r="F44" s="187"/>
      <c r="G44" s="187"/>
      <c r="H44" s="187"/>
      <c r="I44" s="187"/>
    </row>
    <row r="45" spans="2:9" x14ac:dyDescent="0.3">
      <c r="B45" s="30"/>
      <c r="C45" s="31"/>
      <c r="D45" s="35" t="s">
        <v>30</v>
      </c>
      <c r="E45" s="188"/>
      <c r="F45" s="188"/>
      <c r="G45" s="188"/>
      <c r="H45" s="188"/>
      <c r="I45" s="188"/>
    </row>
    <row r="46" spans="2:9" x14ac:dyDescent="0.3">
      <c r="B46" s="26"/>
      <c r="C46" s="27">
        <v>11003</v>
      </c>
      <c r="D46" s="33" t="s">
        <v>25</v>
      </c>
      <c r="E46" s="186">
        <f>+Հ4!H76</f>
        <v>773111.76</v>
      </c>
      <c r="F46" s="186">
        <f>+Հ4!I76</f>
        <v>725839.39999999991</v>
      </c>
      <c r="G46" s="186">
        <f>+Հ4!J76</f>
        <v>687093.56800000009</v>
      </c>
      <c r="H46" s="186">
        <f>+Հ4!K76</f>
        <v>691431.76800000004</v>
      </c>
      <c r="I46" s="186">
        <f>+Հ4!L76</f>
        <v>695386.36800000002</v>
      </c>
    </row>
    <row r="47" spans="2:9" ht="54" x14ac:dyDescent="0.3">
      <c r="B47" s="28"/>
      <c r="C47" s="29"/>
      <c r="D47" s="34" t="s">
        <v>33</v>
      </c>
      <c r="E47" s="187"/>
      <c r="F47" s="187"/>
      <c r="G47" s="187"/>
      <c r="H47" s="187"/>
      <c r="I47" s="187"/>
    </row>
    <row r="48" spans="2:9" x14ac:dyDescent="0.3">
      <c r="B48" s="28"/>
      <c r="C48" s="29"/>
      <c r="D48" s="33" t="s">
        <v>27</v>
      </c>
      <c r="E48" s="187"/>
      <c r="F48" s="187"/>
      <c r="G48" s="187"/>
      <c r="H48" s="187"/>
      <c r="I48" s="187"/>
    </row>
    <row r="49" spans="2:9" ht="54" x14ac:dyDescent="0.3">
      <c r="B49" s="28"/>
      <c r="C49" s="29"/>
      <c r="D49" s="34" t="s">
        <v>32</v>
      </c>
      <c r="E49" s="187"/>
      <c r="F49" s="187"/>
      <c r="G49" s="187"/>
      <c r="H49" s="187"/>
      <c r="I49" s="187"/>
    </row>
    <row r="50" spans="2:9" x14ac:dyDescent="0.3">
      <c r="B50" s="28"/>
      <c r="C50" s="29"/>
      <c r="D50" s="33" t="s">
        <v>29</v>
      </c>
      <c r="E50" s="187"/>
      <c r="F50" s="187"/>
      <c r="G50" s="187"/>
      <c r="H50" s="187"/>
      <c r="I50" s="187"/>
    </row>
    <row r="51" spans="2:9" x14ac:dyDescent="0.3">
      <c r="B51" s="30"/>
      <c r="C51" s="31"/>
      <c r="D51" s="35" t="s">
        <v>30</v>
      </c>
      <c r="E51" s="188"/>
      <c r="F51" s="188"/>
      <c r="G51" s="188"/>
      <c r="H51" s="188"/>
      <c r="I51" s="188"/>
    </row>
    <row r="52" spans="2:9" x14ac:dyDescent="0.3">
      <c r="B52" s="26"/>
      <c r="C52" s="27">
        <v>11004</v>
      </c>
      <c r="D52" s="33" t="s">
        <v>25</v>
      </c>
      <c r="E52" s="186">
        <f>+Հ4!H110</f>
        <v>867324.97999999986</v>
      </c>
      <c r="F52" s="186">
        <f>+Հ4!I110</f>
        <v>802145.60000000009</v>
      </c>
      <c r="G52" s="186">
        <f>+Հ4!J110</f>
        <v>758442.3</v>
      </c>
      <c r="H52" s="186">
        <f>+Հ4!K110</f>
        <v>763842.70000000007</v>
      </c>
      <c r="I52" s="186">
        <f>+Հ4!L110</f>
        <v>768276.2</v>
      </c>
    </row>
    <row r="53" spans="2:9" ht="54" x14ac:dyDescent="0.3">
      <c r="B53" s="28"/>
      <c r="C53" s="29"/>
      <c r="D53" s="34" t="s">
        <v>34</v>
      </c>
      <c r="E53" s="187"/>
      <c r="F53" s="187"/>
      <c r="G53" s="187"/>
      <c r="H53" s="187"/>
      <c r="I53" s="187"/>
    </row>
    <row r="54" spans="2:9" x14ac:dyDescent="0.3">
      <c r="B54" s="28"/>
      <c r="C54" s="29"/>
      <c r="D54" s="33" t="s">
        <v>27</v>
      </c>
      <c r="E54" s="187"/>
      <c r="F54" s="187"/>
      <c r="G54" s="187"/>
      <c r="H54" s="187"/>
      <c r="I54" s="187"/>
    </row>
    <row r="55" spans="2:9" ht="54" x14ac:dyDescent="0.3">
      <c r="B55" s="28"/>
      <c r="C55" s="29"/>
      <c r="D55" s="34" t="s">
        <v>32</v>
      </c>
      <c r="E55" s="187"/>
      <c r="F55" s="187"/>
      <c r="G55" s="187"/>
      <c r="H55" s="187"/>
      <c r="I55" s="187"/>
    </row>
    <row r="56" spans="2:9" x14ac:dyDescent="0.3">
      <c r="B56" s="28"/>
      <c r="C56" s="29"/>
      <c r="D56" s="33" t="s">
        <v>29</v>
      </c>
      <c r="E56" s="187"/>
      <c r="F56" s="187"/>
      <c r="G56" s="187"/>
      <c r="H56" s="187"/>
      <c r="I56" s="187"/>
    </row>
    <row r="57" spans="2:9" x14ac:dyDescent="0.3">
      <c r="B57" s="30"/>
      <c r="C57" s="31"/>
      <c r="D57" s="35" t="s">
        <v>30</v>
      </c>
      <c r="E57" s="188"/>
      <c r="F57" s="188"/>
      <c r="G57" s="188"/>
      <c r="H57" s="188"/>
      <c r="I57" s="188"/>
    </row>
    <row r="58" spans="2:9" x14ac:dyDescent="0.3">
      <c r="B58" s="26"/>
      <c r="C58" s="27">
        <v>11005</v>
      </c>
      <c r="D58" s="33" t="s">
        <v>25</v>
      </c>
      <c r="E58" s="186">
        <f>+Հ4!H144</f>
        <v>447419.41</v>
      </c>
      <c r="F58" s="186">
        <f>+Հ4!I144</f>
        <v>496477.80000000005</v>
      </c>
      <c r="G58" s="186">
        <f>+Հ4!J144</f>
        <v>499193.20000000007</v>
      </c>
      <c r="H58" s="186">
        <f>+Հ4!K144</f>
        <v>501921.00000000006</v>
      </c>
      <c r="I58" s="186">
        <f>+Հ4!L144</f>
        <v>504775.60000000003</v>
      </c>
    </row>
    <row r="59" spans="2:9" ht="54" x14ac:dyDescent="0.3">
      <c r="B59" s="28"/>
      <c r="C59" s="29"/>
      <c r="D59" s="34" t="s">
        <v>35</v>
      </c>
      <c r="E59" s="187"/>
      <c r="F59" s="187"/>
      <c r="G59" s="187"/>
      <c r="H59" s="187"/>
      <c r="I59" s="187"/>
    </row>
    <row r="60" spans="2:9" x14ac:dyDescent="0.3">
      <c r="B60" s="28"/>
      <c r="C60" s="29"/>
      <c r="D60" s="33" t="s">
        <v>27</v>
      </c>
      <c r="E60" s="187"/>
      <c r="F60" s="187"/>
      <c r="G60" s="187"/>
      <c r="H60" s="187"/>
      <c r="I60" s="187"/>
    </row>
    <row r="61" spans="2:9" ht="54" x14ac:dyDescent="0.3">
      <c r="B61" s="28"/>
      <c r="C61" s="29"/>
      <c r="D61" s="34" t="s">
        <v>32</v>
      </c>
      <c r="E61" s="187"/>
      <c r="F61" s="187"/>
      <c r="G61" s="187"/>
      <c r="H61" s="187"/>
      <c r="I61" s="187"/>
    </row>
    <row r="62" spans="2:9" x14ac:dyDescent="0.3">
      <c r="B62" s="28"/>
      <c r="C62" s="29"/>
      <c r="D62" s="33" t="s">
        <v>29</v>
      </c>
      <c r="E62" s="187"/>
      <c r="F62" s="187"/>
      <c r="G62" s="187"/>
      <c r="H62" s="187"/>
      <c r="I62" s="187"/>
    </row>
    <row r="63" spans="2:9" x14ac:dyDescent="0.3">
      <c r="B63" s="30"/>
      <c r="C63" s="31"/>
      <c r="D63" s="35" t="s">
        <v>30</v>
      </c>
      <c r="E63" s="188"/>
      <c r="F63" s="188"/>
      <c r="G63" s="188"/>
      <c r="H63" s="188"/>
      <c r="I63" s="188"/>
    </row>
    <row r="64" spans="2:9" x14ac:dyDescent="0.3">
      <c r="B64" s="26"/>
      <c r="C64" s="27">
        <v>11006</v>
      </c>
      <c r="D64" s="33" t="s">
        <v>25</v>
      </c>
      <c r="E64" s="186">
        <f>+Հ4!H178</f>
        <v>803159.99</v>
      </c>
      <c r="F64" s="186">
        <f>+Հ4!I178</f>
        <v>925992.3</v>
      </c>
      <c r="G64" s="186">
        <f>+Հ4!J178</f>
        <v>902348.10000000009</v>
      </c>
      <c r="H64" s="186">
        <f>+Հ4!K178</f>
        <v>911480.9</v>
      </c>
      <c r="I64" s="186">
        <f>+Հ4!L178</f>
        <v>919371</v>
      </c>
    </row>
    <row r="65" spans="2:9" ht="40.5" x14ac:dyDescent="0.3">
      <c r="B65" s="28"/>
      <c r="C65" s="29"/>
      <c r="D65" s="34" t="s">
        <v>36</v>
      </c>
      <c r="E65" s="187"/>
      <c r="F65" s="187"/>
      <c r="G65" s="187"/>
      <c r="H65" s="187"/>
      <c r="I65" s="187"/>
    </row>
    <row r="66" spans="2:9" x14ac:dyDescent="0.3">
      <c r="B66" s="28"/>
      <c r="C66" s="29"/>
      <c r="D66" s="33" t="s">
        <v>27</v>
      </c>
      <c r="E66" s="187"/>
      <c r="F66" s="187"/>
      <c r="G66" s="187"/>
      <c r="H66" s="187"/>
      <c r="I66" s="187"/>
    </row>
    <row r="67" spans="2:9" ht="54" x14ac:dyDescent="0.3">
      <c r="B67" s="28"/>
      <c r="C67" s="29"/>
      <c r="D67" s="34" t="s">
        <v>32</v>
      </c>
      <c r="E67" s="187"/>
      <c r="F67" s="187"/>
      <c r="G67" s="187"/>
      <c r="H67" s="187"/>
      <c r="I67" s="187"/>
    </row>
    <row r="68" spans="2:9" x14ac:dyDescent="0.3">
      <c r="B68" s="28"/>
      <c r="C68" s="29"/>
      <c r="D68" s="33" t="s">
        <v>29</v>
      </c>
      <c r="E68" s="187"/>
      <c r="F68" s="187"/>
      <c r="G68" s="187"/>
      <c r="H68" s="187"/>
      <c r="I68" s="187"/>
    </row>
    <row r="69" spans="2:9" x14ac:dyDescent="0.3">
      <c r="B69" s="30"/>
      <c r="C69" s="31"/>
      <c r="D69" s="35" t="s">
        <v>30</v>
      </c>
      <c r="E69" s="188"/>
      <c r="F69" s="188"/>
      <c r="G69" s="188"/>
      <c r="H69" s="188"/>
      <c r="I69" s="188"/>
    </row>
    <row r="70" spans="2:9" x14ac:dyDescent="0.3">
      <c r="B70" s="26"/>
      <c r="C70" s="27">
        <v>11007</v>
      </c>
      <c r="D70" s="33" t="s">
        <v>25</v>
      </c>
      <c r="E70" s="186">
        <f>+Հ4!H212</f>
        <v>1078019.1399999999</v>
      </c>
      <c r="F70" s="186">
        <f>+Հ4!I212</f>
        <v>0</v>
      </c>
      <c r="G70" s="186">
        <f>+Հ4!J212</f>
        <v>0</v>
      </c>
      <c r="H70" s="186">
        <f>+Հ4!K212</f>
        <v>0</v>
      </c>
      <c r="I70" s="186">
        <f>+Հ4!L212</f>
        <v>0</v>
      </c>
    </row>
    <row r="71" spans="2:9" ht="67.5" x14ac:dyDescent="0.3">
      <c r="B71" s="28"/>
      <c r="C71" s="29"/>
      <c r="D71" s="34" t="s">
        <v>37</v>
      </c>
      <c r="E71" s="187"/>
      <c r="F71" s="187"/>
      <c r="G71" s="187"/>
      <c r="H71" s="187"/>
      <c r="I71" s="187"/>
    </row>
    <row r="72" spans="2:9" x14ac:dyDescent="0.3">
      <c r="B72" s="28"/>
      <c r="C72" s="29"/>
      <c r="D72" s="33" t="s">
        <v>27</v>
      </c>
      <c r="E72" s="187"/>
      <c r="F72" s="187"/>
      <c r="G72" s="187"/>
      <c r="H72" s="187"/>
      <c r="I72" s="187"/>
    </row>
    <row r="73" spans="2:9" ht="54" x14ac:dyDescent="0.3">
      <c r="B73" s="28"/>
      <c r="C73" s="29"/>
      <c r="D73" s="34" t="s">
        <v>32</v>
      </c>
      <c r="E73" s="187"/>
      <c r="F73" s="187"/>
      <c r="G73" s="187"/>
      <c r="H73" s="187"/>
      <c r="I73" s="187"/>
    </row>
    <row r="74" spans="2:9" x14ac:dyDescent="0.3">
      <c r="B74" s="28"/>
      <c r="C74" s="29"/>
      <c r="D74" s="33" t="s">
        <v>29</v>
      </c>
      <c r="E74" s="187"/>
      <c r="F74" s="187"/>
      <c r="G74" s="187"/>
      <c r="H74" s="187"/>
      <c r="I74" s="187"/>
    </row>
    <row r="75" spans="2:9" x14ac:dyDescent="0.3">
      <c r="B75" s="30"/>
      <c r="C75" s="31"/>
      <c r="D75" s="35" t="s">
        <v>30</v>
      </c>
      <c r="E75" s="188"/>
      <c r="F75" s="188"/>
      <c r="G75" s="188"/>
      <c r="H75" s="188"/>
      <c r="I75" s="188"/>
    </row>
    <row r="76" spans="2:9" x14ac:dyDescent="0.3">
      <c r="B76" s="26"/>
      <c r="C76" s="27">
        <v>11008</v>
      </c>
      <c r="D76" s="33" t="s">
        <v>25</v>
      </c>
      <c r="E76" s="186">
        <f>+Հ4!H246</f>
        <v>321504.78999999992</v>
      </c>
      <c r="F76" s="186">
        <f>+Հ4!I246</f>
        <v>382598.10000000003</v>
      </c>
      <c r="G76" s="186">
        <f>+Հ4!J246</f>
        <v>416394.7648</v>
      </c>
      <c r="H76" s="186">
        <f>+Հ4!K246</f>
        <v>394247.46480000002</v>
      </c>
      <c r="I76" s="186">
        <f>+Հ4!L246</f>
        <v>396025.96480000002</v>
      </c>
    </row>
    <row r="77" spans="2:9" ht="67.5" x14ac:dyDescent="0.3">
      <c r="B77" s="28"/>
      <c r="C77" s="29"/>
      <c r="D77" s="34" t="s">
        <v>38</v>
      </c>
      <c r="E77" s="187"/>
      <c r="F77" s="187"/>
      <c r="G77" s="187"/>
      <c r="H77" s="187"/>
      <c r="I77" s="187"/>
    </row>
    <row r="78" spans="2:9" x14ac:dyDescent="0.3">
      <c r="B78" s="28"/>
      <c r="C78" s="29"/>
      <c r="D78" s="33" t="s">
        <v>27</v>
      </c>
      <c r="E78" s="187"/>
      <c r="F78" s="187"/>
      <c r="G78" s="187"/>
      <c r="H78" s="187"/>
      <c r="I78" s="187"/>
    </row>
    <row r="79" spans="2:9" ht="54" x14ac:dyDescent="0.3">
      <c r="B79" s="28"/>
      <c r="C79" s="29"/>
      <c r="D79" s="34" t="s">
        <v>32</v>
      </c>
      <c r="E79" s="187"/>
      <c r="F79" s="187"/>
      <c r="G79" s="187"/>
      <c r="H79" s="187"/>
      <c r="I79" s="187"/>
    </row>
    <row r="80" spans="2:9" x14ac:dyDescent="0.3">
      <c r="B80" s="28"/>
      <c r="C80" s="29"/>
      <c r="D80" s="33" t="s">
        <v>29</v>
      </c>
      <c r="E80" s="187"/>
      <c r="F80" s="187"/>
      <c r="G80" s="187"/>
      <c r="H80" s="187"/>
      <c r="I80" s="187"/>
    </row>
    <row r="81" spans="2:9" x14ac:dyDescent="0.3">
      <c r="B81" s="30"/>
      <c r="C81" s="31"/>
      <c r="D81" s="35" t="s">
        <v>30</v>
      </c>
      <c r="E81" s="188"/>
      <c r="F81" s="188"/>
      <c r="G81" s="188"/>
      <c r="H81" s="188"/>
      <c r="I81" s="188"/>
    </row>
    <row r="82" spans="2:9" x14ac:dyDescent="0.3">
      <c r="B82" s="26"/>
      <c r="C82" s="27">
        <v>11009</v>
      </c>
      <c r="D82" s="33" t="s">
        <v>25</v>
      </c>
      <c r="E82" s="186">
        <f>+Հ4!H280</f>
        <v>541713.08999999985</v>
      </c>
      <c r="F82" s="186">
        <f>+Հ4!I280</f>
        <v>576030.79999999993</v>
      </c>
      <c r="G82" s="186">
        <f>+Հ4!J280</f>
        <v>594699.6</v>
      </c>
      <c r="H82" s="186">
        <f>+Հ4!K280</f>
        <v>600231.79999999993</v>
      </c>
      <c r="I82" s="186">
        <f>+Հ4!L280</f>
        <v>604207.39999999991</v>
      </c>
    </row>
    <row r="83" spans="2:9" ht="81" x14ac:dyDescent="0.3">
      <c r="B83" s="28"/>
      <c r="C83" s="29"/>
      <c r="D83" s="34" t="s">
        <v>39</v>
      </c>
      <c r="E83" s="187"/>
      <c r="F83" s="187"/>
      <c r="G83" s="187"/>
      <c r="H83" s="187"/>
      <c r="I83" s="187"/>
    </row>
    <row r="84" spans="2:9" x14ac:dyDescent="0.3">
      <c r="B84" s="28"/>
      <c r="C84" s="29"/>
      <c r="D84" s="33" t="s">
        <v>27</v>
      </c>
      <c r="E84" s="187"/>
      <c r="F84" s="187"/>
      <c r="G84" s="187"/>
      <c r="H84" s="187"/>
      <c r="I84" s="187"/>
    </row>
    <row r="85" spans="2:9" ht="54" x14ac:dyDescent="0.3">
      <c r="B85" s="28"/>
      <c r="C85" s="29"/>
      <c r="D85" s="34" t="s">
        <v>32</v>
      </c>
      <c r="E85" s="187"/>
      <c r="F85" s="187"/>
      <c r="G85" s="187"/>
      <c r="H85" s="187"/>
      <c r="I85" s="187"/>
    </row>
    <row r="86" spans="2:9" x14ac:dyDescent="0.3">
      <c r="B86" s="28"/>
      <c r="C86" s="29"/>
      <c r="D86" s="33" t="s">
        <v>29</v>
      </c>
      <c r="E86" s="187"/>
      <c r="F86" s="187"/>
      <c r="G86" s="187"/>
      <c r="H86" s="187"/>
      <c r="I86" s="187"/>
    </row>
    <row r="87" spans="2:9" x14ac:dyDescent="0.3">
      <c r="B87" s="30"/>
      <c r="C87" s="31"/>
      <c r="D87" s="35" t="s">
        <v>30</v>
      </c>
      <c r="E87" s="188"/>
      <c r="F87" s="188"/>
      <c r="G87" s="188"/>
      <c r="H87" s="188"/>
      <c r="I87" s="188"/>
    </row>
    <row r="88" spans="2:9" x14ac:dyDescent="0.3">
      <c r="B88" s="26"/>
      <c r="C88" s="27">
        <v>11010</v>
      </c>
      <c r="D88" s="33" t="s">
        <v>25</v>
      </c>
      <c r="E88" s="186">
        <f>+Հ4!H314</f>
        <v>458254.16000000003</v>
      </c>
      <c r="F88" s="186">
        <f>+Հ4!I314</f>
        <v>461035.9</v>
      </c>
      <c r="G88" s="186">
        <f>+Հ4!J314</f>
        <v>512494.05199999997</v>
      </c>
      <c r="H88" s="186">
        <f>+Հ4!K314</f>
        <v>516409.45199999999</v>
      </c>
      <c r="I88" s="186">
        <f>+Հ4!L314</f>
        <v>519444.152</v>
      </c>
    </row>
    <row r="89" spans="2:9" ht="67.5" x14ac:dyDescent="0.3">
      <c r="B89" s="28"/>
      <c r="C89" s="29"/>
      <c r="D89" s="34" t="s">
        <v>40</v>
      </c>
      <c r="E89" s="187"/>
      <c r="F89" s="187"/>
      <c r="G89" s="187"/>
      <c r="H89" s="187"/>
      <c r="I89" s="187"/>
    </row>
    <row r="90" spans="2:9" x14ac:dyDescent="0.3">
      <c r="B90" s="28"/>
      <c r="C90" s="29"/>
      <c r="D90" s="33" t="s">
        <v>27</v>
      </c>
      <c r="E90" s="187"/>
      <c r="F90" s="187"/>
      <c r="G90" s="187"/>
      <c r="H90" s="187"/>
      <c r="I90" s="187"/>
    </row>
    <row r="91" spans="2:9" ht="54" x14ac:dyDescent="0.3">
      <c r="B91" s="28"/>
      <c r="C91" s="29"/>
      <c r="D91" s="34" t="s">
        <v>32</v>
      </c>
      <c r="E91" s="187"/>
      <c r="F91" s="187"/>
      <c r="G91" s="187"/>
      <c r="H91" s="187"/>
      <c r="I91" s="187"/>
    </row>
    <row r="92" spans="2:9" x14ac:dyDescent="0.3">
      <c r="B92" s="28"/>
      <c r="C92" s="29"/>
      <c r="D92" s="33" t="s">
        <v>29</v>
      </c>
      <c r="E92" s="187"/>
      <c r="F92" s="187"/>
      <c r="G92" s="187"/>
      <c r="H92" s="187"/>
      <c r="I92" s="187"/>
    </row>
    <row r="93" spans="2:9" x14ac:dyDescent="0.3">
      <c r="B93" s="30"/>
      <c r="C93" s="31"/>
      <c r="D93" s="35" t="s">
        <v>30</v>
      </c>
      <c r="E93" s="188"/>
      <c r="F93" s="188"/>
      <c r="G93" s="188"/>
      <c r="H93" s="188"/>
      <c r="I93" s="188"/>
    </row>
    <row r="94" spans="2:9" x14ac:dyDescent="0.3">
      <c r="B94" s="26"/>
      <c r="C94" s="27">
        <v>11011</v>
      </c>
      <c r="D94" s="33" t="s">
        <v>25</v>
      </c>
      <c r="E94" s="186">
        <f>+Հ4!H348</f>
        <v>411337.47000000009</v>
      </c>
      <c r="F94" s="186">
        <f>+Հ4!I348</f>
        <v>490966.1</v>
      </c>
      <c r="G94" s="186">
        <f>+Հ4!J348</f>
        <v>454438.592</v>
      </c>
      <c r="H94" s="186">
        <f>+Հ4!K348</f>
        <v>457859.092</v>
      </c>
      <c r="I94" s="186">
        <f>+Հ4!L348</f>
        <v>461235.69199999998</v>
      </c>
    </row>
    <row r="95" spans="2:9" ht="67.5" x14ac:dyDescent="0.3">
      <c r="B95" s="28"/>
      <c r="C95" s="29"/>
      <c r="D95" s="34" t="s">
        <v>41</v>
      </c>
      <c r="E95" s="187"/>
      <c r="F95" s="187"/>
      <c r="G95" s="187"/>
      <c r="H95" s="187"/>
      <c r="I95" s="187"/>
    </row>
    <row r="96" spans="2:9" x14ac:dyDescent="0.3">
      <c r="B96" s="28"/>
      <c r="C96" s="29"/>
      <c r="D96" s="33" t="s">
        <v>27</v>
      </c>
      <c r="E96" s="187"/>
      <c r="F96" s="187"/>
      <c r="G96" s="187"/>
      <c r="H96" s="187"/>
      <c r="I96" s="187"/>
    </row>
    <row r="97" spans="2:9" ht="54" x14ac:dyDescent="0.3">
      <c r="B97" s="28"/>
      <c r="C97" s="29"/>
      <c r="D97" s="34" t="s">
        <v>32</v>
      </c>
      <c r="E97" s="187"/>
      <c r="F97" s="187"/>
      <c r="G97" s="187"/>
      <c r="H97" s="187"/>
      <c r="I97" s="187"/>
    </row>
    <row r="98" spans="2:9" x14ac:dyDescent="0.3">
      <c r="B98" s="28"/>
      <c r="C98" s="29"/>
      <c r="D98" s="33" t="s">
        <v>29</v>
      </c>
      <c r="E98" s="187"/>
      <c r="F98" s="187"/>
      <c r="G98" s="187"/>
      <c r="H98" s="187"/>
      <c r="I98" s="187"/>
    </row>
    <row r="99" spans="2:9" x14ac:dyDescent="0.3">
      <c r="B99" s="30"/>
      <c r="C99" s="31"/>
      <c r="D99" s="35" t="s">
        <v>30</v>
      </c>
      <c r="E99" s="188"/>
      <c r="F99" s="188"/>
      <c r="G99" s="188"/>
      <c r="H99" s="188"/>
      <c r="I99" s="188"/>
    </row>
    <row r="100" spans="2:9" x14ac:dyDescent="0.3">
      <c r="B100" s="26"/>
      <c r="C100" s="27">
        <v>11012</v>
      </c>
      <c r="D100" s="33" t="s">
        <v>25</v>
      </c>
      <c r="E100" s="186">
        <f>+Հ4!H382</f>
        <v>567924.36999999988</v>
      </c>
      <c r="F100" s="186">
        <f>+Հ4!I382</f>
        <v>603775.5</v>
      </c>
      <c r="G100" s="186">
        <f>+Հ4!J382</f>
        <v>656664.91199999989</v>
      </c>
      <c r="H100" s="186">
        <f>+Հ4!K382</f>
        <v>632339.01199999987</v>
      </c>
      <c r="I100" s="186">
        <f>+Հ4!L382</f>
        <v>636211.51199999987</v>
      </c>
    </row>
    <row r="101" spans="2:9" ht="67.5" x14ac:dyDescent="0.3">
      <c r="B101" s="28"/>
      <c r="C101" s="29"/>
      <c r="D101" s="34" t="s">
        <v>42</v>
      </c>
      <c r="E101" s="187"/>
      <c r="F101" s="187"/>
      <c r="G101" s="187"/>
      <c r="H101" s="187"/>
      <c r="I101" s="187"/>
    </row>
    <row r="102" spans="2:9" x14ac:dyDescent="0.3">
      <c r="B102" s="28"/>
      <c r="C102" s="29"/>
      <c r="D102" s="33" t="s">
        <v>27</v>
      </c>
      <c r="E102" s="187"/>
      <c r="F102" s="187"/>
      <c r="G102" s="187"/>
      <c r="H102" s="187"/>
      <c r="I102" s="187"/>
    </row>
    <row r="103" spans="2:9" ht="54" x14ac:dyDescent="0.3">
      <c r="B103" s="28"/>
      <c r="C103" s="29"/>
      <c r="D103" s="34" t="s">
        <v>32</v>
      </c>
      <c r="E103" s="187"/>
      <c r="F103" s="187"/>
      <c r="G103" s="187"/>
      <c r="H103" s="187"/>
      <c r="I103" s="187"/>
    </row>
    <row r="104" spans="2:9" x14ac:dyDescent="0.3">
      <c r="B104" s="28"/>
      <c r="C104" s="29"/>
      <c r="D104" s="33" t="s">
        <v>29</v>
      </c>
      <c r="E104" s="187"/>
      <c r="F104" s="187"/>
      <c r="G104" s="187"/>
      <c r="H104" s="187"/>
      <c r="I104" s="187"/>
    </row>
    <row r="105" spans="2:9" x14ac:dyDescent="0.3">
      <c r="B105" s="30"/>
      <c r="C105" s="31"/>
      <c r="D105" s="35" t="s">
        <v>30</v>
      </c>
      <c r="E105" s="188"/>
      <c r="F105" s="188"/>
      <c r="G105" s="188"/>
      <c r="H105" s="188"/>
      <c r="I105" s="188"/>
    </row>
    <row r="106" spans="2:9" x14ac:dyDescent="0.3">
      <c r="B106" s="26"/>
      <c r="C106" s="27">
        <v>11013</v>
      </c>
      <c r="D106" s="33" t="s">
        <v>25</v>
      </c>
      <c r="E106" s="186">
        <f>+Հ4!H416</f>
        <v>484030.76000000007</v>
      </c>
      <c r="F106" s="186">
        <f>+Հ4!I416</f>
        <v>527820.89999999991</v>
      </c>
      <c r="G106" s="186">
        <f>+Հ4!J416</f>
        <v>615106.44799999997</v>
      </c>
      <c r="H106" s="186">
        <f>+Հ4!K416</f>
        <v>621369.74800000002</v>
      </c>
      <c r="I106" s="186">
        <f>+Հ4!L416</f>
        <v>625912.94799999997</v>
      </c>
    </row>
    <row r="107" spans="2:9" ht="67.5" x14ac:dyDescent="0.3">
      <c r="B107" s="28"/>
      <c r="C107" s="29"/>
      <c r="D107" s="34" t="s">
        <v>43</v>
      </c>
      <c r="E107" s="187"/>
      <c r="F107" s="187"/>
      <c r="G107" s="187"/>
      <c r="H107" s="187"/>
      <c r="I107" s="187"/>
    </row>
    <row r="108" spans="2:9" x14ac:dyDescent="0.3">
      <c r="B108" s="28"/>
      <c r="C108" s="29"/>
      <c r="D108" s="33" t="s">
        <v>27</v>
      </c>
      <c r="E108" s="187"/>
      <c r="F108" s="187"/>
      <c r="G108" s="187"/>
      <c r="H108" s="187"/>
      <c r="I108" s="187"/>
    </row>
    <row r="109" spans="2:9" ht="54" x14ac:dyDescent="0.3">
      <c r="B109" s="28"/>
      <c r="C109" s="29"/>
      <c r="D109" s="34" t="s">
        <v>32</v>
      </c>
      <c r="E109" s="187"/>
      <c r="F109" s="187"/>
      <c r="G109" s="187"/>
      <c r="H109" s="187"/>
      <c r="I109" s="187"/>
    </row>
    <row r="110" spans="2:9" x14ac:dyDescent="0.3">
      <c r="B110" s="28"/>
      <c r="C110" s="29"/>
      <c r="D110" s="33" t="s">
        <v>29</v>
      </c>
      <c r="E110" s="187"/>
      <c r="F110" s="187"/>
      <c r="G110" s="187"/>
      <c r="H110" s="187"/>
      <c r="I110" s="187"/>
    </row>
    <row r="111" spans="2:9" x14ac:dyDescent="0.3">
      <c r="B111" s="30"/>
      <c r="C111" s="31"/>
      <c r="D111" s="35" t="s">
        <v>30</v>
      </c>
      <c r="E111" s="188"/>
      <c r="F111" s="188"/>
      <c r="G111" s="188"/>
      <c r="H111" s="188"/>
      <c r="I111" s="188"/>
    </row>
    <row r="112" spans="2:9" x14ac:dyDescent="0.3">
      <c r="B112" s="26"/>
      <c r="C112" s="27">
        <v>11014</v>
      </c>
      <c r="D112" s="33" t="s">
        <v>25</v>
      </c>
      <c r="E112" s="186">
        <f>+Հ4!H450</f>
        <v>540398.6399999999</v>
      </c>
      <c r="F112" s="186">
        <f>+Հ4!I450</f>
        <v>594228.70000000007</v>
      </c>
      <c r="G112" s="186">
        <f>+Հ4!J450</f>
        <v>608120.92480000004</v>
      </c>
      <c r="H112" s="186">
        <f>+Հ4!K450</f>
        <v>613087.42480000004</v>
      </c>
      <c r="I112" s="186">
        <f>+Հ4!L450</f>
        <v>616696.72480000008</v>
      </c>
    </row>
    <row r="113" spans="2:9" ht="67.5" x14ac:dyDescent="0.3">
      <c r="B113" s="28"/>
      <c r="C113" s="29"/>
      <c r="D113" s="34" t="s">
        <v>44</v>
      </c>
      <c r="E113" s="187"/>
      <c r="F113" s="187"/>
      <c r="G113" s="187"/>
      <c r="H113" s="187"/>
      <c r="I113" s="187"/>
    </row>
    <row r="114" spans="2:9" x14ac:dyDescent="0.3">
      <c r="B114" s="28"/>
      <c r="C114" s="29"/>
      <c r="D114" s="33" t="s">
        <v>27</v>
      </c>
      <c r="E114" s="187"/>
      <c r="F114" s="187"/>
      <c r="G114" s="187"/>
      <c r="H114" s="187"/>
      <c r="I114" s="187"/>
    </row>
    <row r="115" spans="2:9" ht="54" x14ac:dyDescent="0.3">
      <c r="B115" s="28"/>
      <c r="C115" s="29"/>
      <c r="D115" s="34" t="s">
        <v>32</v>
      </c>
      <c r="E115" s="187"/>
      <c r="F115" s="187"/>
      <c r="G115" s="187"/>
      <c r="H115" s="187"/>
      <c r="I115" s="187"/>
    </row>
    <row r="116" spans="2:9" x14ac:dyDescent="0.3">
      <c r="B116" s="28"/>
      <c r="C116" s="29"/>
      <c r="D116" s="33" t="s">
        <v>29</v>
      </c>
      <c r="E116" s="187"/>
      <c r="F116" s="187"/>
      <c r="G116" s="187"/>
      <c r="H116" s="187"/>
      <c r="I116" s="187"/>
    </row>
    <row r="117" spans="2:9" x14ac:dyDescent="0.3">
      <c r="B117" s="30"/>
      <c r="C117" s="31"/>
      <c r="D117" s="35" t="s">
        <v>30</v>
      </c>
      <c r="E117" s="188"/>
      <c r="F117" s="188"/>
      <c r="G117" s="188"/>
      <c r="H117" s="188"/>
      <c r="I117" s="188"/>
    </row>
    <row r="118" spans="2:9" x14ac:dyDescent="0.3">
      <c r="B118" s="26"/>
      <c r="C118" s="27">
        <v>11015</v>
      </c>
      <c r="D118" s="33" t="s">
        <v>25</v>
      </c>
      <c r="E118" s="186">
        <f>+Հ4!H484</f>
        <v>384733.68</v>
      </c>
      <c r="F118" s="186">
        <f>+Հ4!I484</f>
        <v>482662.80000000005</v>
      </c>
      <c r="G118" s="186">
        <f>+Հ4!J484</f>
        <v>497162.60799999995</v>
      </c>
      <c r="H118" s="186">
        <f>+Հ4!K484</f>
        <v>501165.10799999995</v>
      </c>
      <c r="I118" s="186">
        <f>+Հ4!L484</f>
        <v>504331.30799999996</v>
      </c>
    </row>
    <row r="119" spans="2:9" ht="67.5" x14ac:dyDescent="0.3">
      <c r="B119" s="28"/>
      <c r="C119" s="29"/>
      <c r="D119" s="34" t="s">
        <v>45</v>
      </c>
      <c r="E119" s="187"/>
      <c r="F119" s="187"/>
      <c r="G119" s="187"/>
      <c r="H119" s="187"/>
      <c r="I119" s="187"/>
    </row>
    <row r="120" spans="2:9" x14ac:dyDescent="0.3">
      <c r="B120" s="28"/>
      <c r="C120" s="29"/>
      <c r="D120" s="33" t="s">
        <v>27</v>
      </c>
      <c r="E120" s="187"/>
      <c r="F120" s="187"/>
      <c r="G120" s="187"/>
      <c r="H120" s="187"/>
      <c r="I120" s="187"/>
    </row>
    <row r="121" spans="2:9" ht="54" x14ac:dyDescent="0.3">
      <c r="B121" s="28"/>
      <c r="C121" s="29"/>
      <c r="D121" s="34" t="s">
        <v>32</v>
      </c>
      <c r="E121" s="187"/>
      <c r="F121" s="187"/>
      <c r="G121" s="187"/>
      <c r="H121" s="187"/>
      <c r="I121" s="187"/>
    </row>
    <row r="122" spans="2:9" x14ac:dyDescent="0.3">
      <c r="B122" s="28"/>
      <c r="C122" s="29"/>
      <c r="D122" s="33" t="s">
        <v>29</v>
      </c>
      <c r="E122" s="187"/>
      <c r="F122" s="187"/>
      <c r="G122" s="187"/>
      <c r="H122" s="187"/>
      <c r="I122" s="187"/>
    </row>
    <row r="123" spans="2:9" x14ac:dyDescent="0.3">
      <c r="B123" s="30"/>
      <c r="C123" s="31"/>
      <c r="D123" s="35" t="s">
        <v>30</v>
      </c>
      <c r="E123" s="188"/>
      <c r="F123" s="188"/>
      <c r="G123" s="188"/>
      <c r="H123" s="188"/>
      <c r="I123" s="188"/>
    </row>
    <row r="124" spans="2:9" x14ac:dyDescent="0.3">
      <c r="B124" s="26"/>
      <c r="C124" s="27">
        <v>11016</v>
      </c>
      <c r="D124" s="33" t="s">
        <v>25</v>
      </c>
      <c r="E124" s="186">
        <f>+Հ4!H518</f>
        <v>352069.21</v>
      </c>
      <c r="F124" s="186">
        <f>+Հ4!I518</f>
        <v>373576.70000000007</v>
      </c>
      <c r="G124" s="186">
        <f>+Հ4!J518</f>
        <v>349045.76640000002</v>
      </c>
      <c r="H124" s="186">
        <f>+Հ4!K518</f>
        <v>351685.76640000002</v>
      </c>
      <c r="I124" s="186">
        <f>+Հ4!L518</f>
        <v>353797.56640000001</v>
      </c>
    </row>
    <row r="125" spans="2:9" ht="67.5" x14ac:dyDescent="0.3">
      <c r="B125" s="28"/>
      <c r="C125" s="29"/>
      <c r="D125" s="34" t="s">
        <v>46</v>
      </c>
      <c r="E125" s="187"/>
      <c r="F125" s="187"/>
      <c r="G125" s="187"/>
      <c r="H125" s="187"/>
      <c r="I125" s="187"/>
    </row>
    <row r="126" spans="2:9" x14ac:dyDescent="0.3">
      <c r="B126" s="28"/>
      <c r="C126" s="29"/>
      <c r="D126" s="33" t="s">
        <v>27</v>
      </c>
      <c r="E126" s="187"/>
      <c r="F126" s="187"/>
      <c r="G126" s="187"/>
      <c r="H126" s="187"/>
      <c r="I126" s="187"/>
    </row>
    <row r="127" spans="2:9" ht="54" x14ac:dyDescent="0.3">
      <c r="B127" s="28"/>
      <c r="C127" s="29"/>
      <c r="D127" s="34" t="s">
        <v>32</v>
      </c>
      <c r="E127" s="187"/>
      <c r="F127" s="187"/>
      <c r="G127" s="187"/>
      <c r="H127" s="187"/>
      <c r="I127" s="187"/>
    </row>
    <row r="128" spans="2:9" x14ac:dyDescent="0.3">
      <c r="B128" s="28"/>
      <c r="C128" s="29"/>
      <c r="D128" s="33" t="s">
        <v>29</v>
      </c>
      <c r="E128" s="187"/>
      <c r="F128" s="187"/>
      <c r="G128" s="187"/>
      <c r="H128" s="187"/>
      <c r="I128" s="187"/>
    </row>
    <row r="129" spans="2:9" x14ac:dyDescent="0.3">
      <c r="B129" s="30"/>
      <c r="C129" s="31"/>
      <c r="D129" s="35" t="s">
        <v>30</v>
      </c>
      <c r="E129" s="188"/>
      <c r="F129" s="188"/>
      <c r="G129" s="188"/>
      <c r="H129" s="188"/>
      <c r="I129" s="188"/>
    </row>
    <row r="130" spans="2:9" x14ac:dyDescent="0.3">
      <c r="B130" s="26"/>
      <c r="C130" s="27">
        <v>11017</v>
      </c>
      <c r="D130" s="33" t="s">
        <v>25</v>
      </c>
      <c r="E130" s="186">
        <f>+Հ4!H552</f>
        <v>591293.9</v>
      </c>
      <c r="F130" s="186">
        <f>+Հ4!I552</f>
        <v>702577</v>
      </c>
      <c r="G130" s="186">
        <f>+Հ4!J552</f>
        <v>602302.1</v>
      </c>
      <c r="H130" s="186">
        <f>+Հ4!K552</f>
        <v>605628.10000000009</v>
      </c>
      <c r="I130" s="186">
        <f>+Հ4!L552</f>
        <v>608142.5</v>
      </c>
    </row>
    <row r="131" spans="2:9" ht="54" x14ac:dyDescent="0.3">
      <c r="B131" s="28"/>
      <c r="C131" s="29"/>
      <c r="D131" s="34" t="s">
        <v>47</v>
      </c>
      <c r="E131" s="187"/>
      <c r="F131" s="187"/>
      <c r="G131" s="187"/>
      <c r="H131" s="187"/>
      <c r="I131" s="187"/>
    </row>
    <row r="132" spans="2:9" x14ac:dyDescent="0.3">
      <c r="B132" s="28"/>
      <c r="C132" s="29"/>
      <c r="D132" s="33" t="s">
        <v>27</v>
      </c>
      <c r="E132" s="187"/>
      <c r="F132" s="187"/>
      <c r="G132" s="187"/>
      <c r="H132" s="187"/>
      <c r="I132" s="187"/>
    </row>
    <row r="133" spans="2:9" ht="54" x14ac:dyDescent="0.3">
      <c r="B133" s="28"/>
      <c r="C133" s="29"/>
      <c r="D133" s="34" t="s">
        <v>32</v>
      </c>
      <c r="E133" s="187"/>
      <c r="F133" s="187"/>
      <c r="G133" s="187"/>
      <c r="H133" s="187"/>
      <c r="I133" s="187"/>
    </row>
    <row r="134" spans="2:9" x14ac:dyDescent="0.3">
      <c r="B134" s="28"/>
      <c r="C134" s="29"/>
      <c r="D134" s="33" t="s">
        <v>29</v>
      </c>
      <c r="E134" s="187"/>
      <c r="F134" s="187"/>
      <c r="G134" s="187"/>
      <c r="H134" s="187"/>
      <c r="I134" s="187"/>
    </row>
    <row r="135" spans="2:9" x14ac:dyDescent="0.3">
      <c r="B135" s="30"/>
      <c r="C135" s="31"/>
      <c r="D135" s="35" t="s">
        <v>30</v>
      </c>
      <c r="E135" s="188"/>
      <c r="F135" s="188"/>
      <c r="G135" s="188"/>
      <c r="H135" s="188"/>
      <c r="I135" s="188"/>
    </row>
    <row r="136" spans="2:9" x14ac:dyDescent="0.3">
      <c r="B136" s="26"/>
      <c r="C136" s="27">
        <v>11018</v>
      </c>
      <c r="D136" s="33" t="s">
        <v>25</v>
      </c>
      <c r="E136" s="186">
        <f>+Հ4!H586</f>
        <v>256917</v>
      </c>
      <c r="F136" s="186">
        <f>+Հ4!I586</f>
        <v>375955.6</v>
      </c>
      <c r="G136" s="186">
        <f>+Հ4!J586</f>
        <v>375127.93227439991</v>
      </c>
      <c r="H136" s="186">
        <f>+Հ4!K586</f>
        <v>369546.82067439996</v>
      </c>
      <c r="I136" s="186">
        <f>+Հ4!L586</f>
        <v>371658.38133440004</v>
      </c>
    </row>
    <row r="137" spans="2:9" ht="40.5" x14ac:dyDescent="0.3">
      <c r="B137" s="28"/>
      <c r="C137" s="29"/>
      <c r="D137" s="34" t="s">
        <v>48</v>
      </c>
      <c r="E137" s="187"/>
      <c r="F137" s="187"/>
      <c r="G137" s="187"/>
      <c r="H137" s="187"/>
      <c r="I137" s="187"/>
    </row>
    <row r="138" spans="2:9" x14ac:dyDescent="0.3">
      <c r="B138" s="28"/>
      <c r="C138" s="29"/>
      <c r="D138" s="33" t="s">
        <v>27</v>
      </c>
      <c r="E138" s="187"/>
      <c r="F138" s="187"/>
      <c r="G138" s="187"/>
      <c r="H138" s="187"/>
      <c r="I138" s="187"/>
    </row>
    <row r="139" spans="2:9" ht="27" x14ac:dyDescent="0.3">
      <c r="B139" s="28"/>
      <c r="C139" s="29"/>
      <c r="D139" s="34" t="s">
        <v>49</v>
      </c>
      <c r="E139" s="187"/>
      <c r="F139" s="187"/>
      <c r="G139" s="187"/>
      <c r="H139" s="187"/>
      <c r="I139" s="187"/>
    </row>
    <row r="140" spans="2:9" x14ac:dyDescent="0.3">
      <c r="B140" s="28"/>
      <c r="C140" s="29"/>
      <c r="D140" s="33" t="s">
        <v>29</v>
      </c>
      <c r="E140" s="187"/>
      <c r="F140" s="187"/>
      <c r="G140" s="187"/>
      <c r="H140" s="187"/>
      <c r="I140" s="187"/>
    </row>
    <row r="141" spans="2:9" x14ac:dyDescent="0.3">
      <c r="B141" s="30"/>
      <c r="C141" s="31"/>
      <c r="D141" s="35" t="s">
        <v>30</v>
      </c>
      <c r="E141" s="188"/>
      <c r="F141" s="188"/>
      <c r="G141" s="188"/>
      <c r="H141" s="188"/>
      <c r="I141" s="188"/>
    </row>
    <row r="142" spans="2:9" x14ac:dyDescent="0.3">
      <c r="B142" s="26"/>
      <c r="C142" s="27">
        <v>11019</v>
      </c>
      <c r="D142" s="33" t="s">
        <v>25</v>
      </c>
      <c r="E142" s="186">
        <f>+Հ4!H620</f>
        <v>554388.06999999995</v>
      </c>
      <c r="F142" s="186">
        <f>+Հ4!I620</f>
        <v>564463.60000000009</v>
      </c>
      <c r="G142" s="186">
        <f>+Հ4!J620</f>
        <v>578000.20000000007</v>
      </c>
      <c r="H142" s="186">
        <f>+Հ4!K620</f>
        <v>585231.20000000007</v>
      </c>
      <c r="I142" s="186">
        <f>+Հ4!L620</f>
        <v>590321.30000000005</v>
      </c>
    </row>
    <row r="143" spans="2:9" ht="54" x14ac:dyDescent="0.3">
      <c r="B143" s="28"/>
      <c r="C143" s="29"/>
      <c r="D143" s="34" t="s">
        <v>50</v>
      </c>
      <c r="E143" s="187"/>
      <c r="F143" s="187"/>
      <c r="G143" s="187"/>
      <c r="H143" s="187"/>
      <c r="I143" s="187"/>
    </row>
    <row r="144" spans="2:9" x14ac:dyDescent="0.3">
      <c r="B144" s="28"/>
      <c r="C144" s="29"/>
      <c r="D144" s="33" t="s">
        <v>27</v>
      </c>
      <c r="E144" s="187"/>
      <c r="F144" s="187"/>
      <c r="G144" s="187"/>
      <c r="H144" s="187"/>
      <c r="I144" s="187"/>
    </row>
    <row r="145" spans="2:9" ht="54" x14ac:dyDescent="0.3">
      <c r="B145" s="28"/>
      <c r="C145" s="29"/>
      <c r="D145" s="34" t="s">
        <v>32</v>
      </c>
      <c r="E145" s="187"/>
      <c r="F145" s="187"/>
      <c r="G145" s="187"/>
      <c r="H145" s="187"/>
      <c r="I145" s="187"/>
    </row>
    <row r="146" spans="2:9" x14ac:dyDescent="0.3">
      <c r="B146" s="28"/>
      <c r="C146" s="29"/>
      <c r="D146" s="33" t="s">
        <v>29</v>
      </c>
      <c r="E146" s="187"/>
      <c r="F146" s="187"/>
      <c r="G146" s="187"/>
      <c r="H146" s="187"/>
      <c r="I146" s="187"/>
    </row>
    <row r="147" spans="2:9" x14ac:dyDescent="0.3">
      <c r="B147" s="30"/>
      <c r="C147" s="31"/>
      <c r="D147" s="35" t="s">
        <v>30</v>
      </c>
      <c r="E147" s="188"/>
      <c r="F147" s="188"/>
      <c r="G147" s="188"/>
      <c r="H147" s="188"/>
      <c r="I147" s="188"/>
    </row>
    <row r="148" spans="2:9" x14ac:dyDescent="0.3">
      <c r="B148" s="26"/>
      <c r="C148" s="27">
        <v>11020</v>
      </c>
      <c r="D148" s="33" t="s">
        <v>25</v>
      </c>
      <c r="E148" s="186">
        <f>+Հ4!H654</f>
        <v>0</v>
      </c>
      <c r="F148" s="186">
        <f>+Հ4!I654</f>
        <v>456419.1</v>
      </c>
      <c r="G148" s="186">
        <f>+Հ4!J654</f>
        <v>435784.99200000003</v>
      </c>
      <c r="H148" s="186">
        <f>+Հ4!K654</f>
        <v>441177.49200000003</v>
      </c>
      <c r="I148" s="186">
        <f>+Հ4!L654</f>
        <v>445149.99199999997</v>
      </c>
    </row>
    <row r="149" spans="2:9" ht="54" x14ac:dyDescent="0.3">
      <c r="B149" s="28"/>
      <c r="C149" s="29"/>
      <c r="D149" s="34" t="s">
        <v>217</v>
      </c>
      <c r="E149" s="187"/>
      <c r="F149" s="187"/>
      <c r="G149" s="187"/>
      <c r="H149" s="187"/>
      <c r="I149" s="187"/>
    </row>
    <row r="150" spans="2:9" x14ac:dyDescent="0.3">
      <c r="B150" s="28"/>
      <c r="C150" s="29"/>
      <c r="D150" s="33" t="s">
        <v>27</v>
      </c>
      <c r="E150" s="187"/>
      <c r="F150" s="187"/>
      <c r="G150" s="187"/>
      <c r="H150" s="187"/>
      <c r="I150" s="187"/>
    </row>
    <row r="151" spans="2:9" ht="54" x14ac:dyDescent="0.3">
      <c r="B151" s="28"/>
      <c r="C151" s="29"/>
      <c r="D151" s="34" t="s">
        <v>32</v>
      </c>
      <c r="E151" s="187"/>
      <c r="F151" s="187"/>
      <c r="G151" s="187"/>
      <c r="H151" s="187"/>
      <c r="I151" s="187"/>
    </row>
    <row r="152" spans="2:9" x14ac:dyDescent="0.3">
      <c r="B152" s="28"/>
      <c r="C152" s="29"/>
      <c r="D152" s="33" t="s">
        <v>29</v>
      </c>
      <c r="E152" s="187"/>
      <c r="F152" s="187"/>
      <c r="G152" s="187"/>
      <c r="H152" s="187"/>
      <c r="I152" s="187"/>
    </row>
    <row r="153" spans="2:9" x14ac:dyDescent="0.3">
      <c r="B153" s="30"/>
      <c r="C153" s="31"/>
      <c r="D153" s="35" t="s">
        <v>30</v>
      </c>
      <c r="E153" s="188"/>
      <c r="F153" s="188"/>
      <c r="G153" s="188"/>
      <c r="H153" s="188"/>
      <c r="I153" s="188"/>
    </row>
    <row r="154" spans="2:9" x14ac:dyDescent="0.3">
      <c r="B154" s="26"/>
      <c r="C154" s="27">
        <v>11021</v>
      </c>
      <c r="D154" s="33" t="s">
        <v>25</v>
      </c>
      <c r="E154" s="186">
        <f>+Հ4!H688</f>
        <v>2285.1999999999998</v>
      </c>
      <c r="F154" s="186">
        <f>+Հ4!I688</f>
        <v>5910</v>
      </c>
      <c r="G154" s="186">
        <f>+Հ4!J688</f>
        <v>5910</v>
      </c>
      <c r="H154" s="186">
        <f>+Հ4!K688</f>
        <v>5910</v>
      </c>
      <c r="I154" s="186">
        <f>+Հ4!L688</f>
        <v>5910</v>
      </c>
    </row>
    <row r="155" spans="2:9" ht="54" x14ac:dyDescent="0.3">
      <c r="B155" s="28"/>
      <c r="C155" s="29"/>
      <c r="D155" s="34" t="s">
        <v>51</v>
      </c>
      <c r="E155" s="187"/>
      <c r="F155" s="187"/>
      <c r="G155" s="187"/>
      <c r="H155" s="187"/>
      <c r="I155" s="187"/>
    </row>
    <row r="156" spans="2:9" x14ac:dyDescent="0.3">
      <c r="B156" s="28"/>
      <c r="C156" s="29"/>
      <c r="D156" s="33" t="s">
        <v>27</v>
      </c>
      <c r="E156" s="187"/>
      <c r="F156" s="187"/>
      <c r="G156" s="187"/>
      <c r="H156" s="187"/>
      <c r="I156" s="187"/>
    </row>
    <row r="157" spans="2:9" ht="54" x14ac:dyDescent="0.3">
      <c r="B157" s="28"/>
      <c r="C157" s="29"/>
      <c r="D157" s="34" t="s">
        <v>52</v>
      </c>
      <c r="E157" s="187"/>
      <c r="F157" s="187"/>
      <c r="G157" s="187"/>
      <c r="H157" s="187"/>
      <c r="I157" s="187"/>
    </row>
    <row r="158" spans="2:9" x14ac:dyDescent="0.3">
      <c r="B158" s="28"/>
      <c r="C158" s="29"/>
      <c r="D158" s="33" t="s">
        <v>29</v>
      </c>
      <c r="E158" s="187"/>
      <c r="F158" s="187"/>
      <c r="G158" s="187"/>
      <c r="H158" s="187"/>
      <c r="I158" s="187"/>
    </row>
    <row r="159" spans="2:9" x14ac:dyDescent="0.3">
      <c r="B159" s="30"/>
      <c r="C159" s="31"/>
      <c r="D159" s="35" t="s">
        <v>30</v>
      </c>
      <c r="E159" s="188"/>
      <c r="F159" s="188"/>
      <c r="G159" s="188"/>
      <c r="H159" s="188"/>
      <c r="I159" s="188"/>
    </row>
    <row r="160" spans="2:9" x14ac:dyDescent="0.3">
      <c r="B160" s="26"/>
      <c r="C160" s="27">
        <v>11022</v>
      </c>
      <c r="D160" s="33" t="s">
        <v>25</v>
      </c>
      <c r="E160" s="186">
        <f>+Հ4!H722</f>
        <v>818520.99999999988</v>
      </c>
      <c r="F160" s="186">
        <f>+Հ4!I722</f>
        <v>1676626.5999999999</v>
      </c>
      <c r="G160" s="186">
        <f>+Հ4!J722</f>
        <v>1642960.3679999998</v>
      </c>
      <c r="H160" s="186">
        <f>+Հ4!K722</f>
        <v>1658138.568</v>
      </c>
      <c r="I160" s="186">
        <f>+Հ4!L722</f>
        <v>1671340.2679999999</v>
      </c>
    </row>
    <row r="161" spans="2:9" ht="81" x14ac:dyDescent="0.3">
      <c r="B161" s="28"/>
      <c r="C161" s="29"/>
      <c r="D161" s="34" t="s">
        <v>233</v>
      </c>
      <c r="E161" s="187"/>
      <c r="F161" s="187"/>
      <c r="G161" s="187"/>
      <c r="H161" s="187"/>
      <c r="I161" s="187"/>
    </row>
    <row r="162" spans="2:9" x14ac:dyDescent="0.3">
      <c r="B162" s="28"/>
      <c r="C162" s="29"/>
      <c r="D162" s="33" t="s">
        <v>27</v>
      </c>
      <c r="E162" s="187"/>
      <c r="F162" s="187"/>
      <c r="G162" s="187"/>
      <c r="H162" s="187"/>
      <c r="I162" s="187"/>
    </row>
    <row r="163" spans="2:9" ht="54" x14ac:dyDescent="0.3">
      <c r="B163" s="28"/>
      <c r="C163" s="29"/>
      <c r="D163" s="34" t="s">
        <v>32</v>
      </c>
      <c r="E163" s="187"/>
      <c r="F163" s="187"/>
      <c r="G163" s="187"/>
      <c r="H163" s="187"/>
      <c r="I163" s="187"/>
    </row>
    <row r="164" spans="2:9" x14ac:dyDescent="0.3">
      <c r="B164" s="28"/>
      <c r="C164" s="29"/>
      <c r="D164" s="33" t="s">
        <v>29</v>
      </c>
      <c r="E164" s="187"/>
      <c r="F164" s="187"/>
      <c r="G164" s="187"/>
      <c r="H164" s="187"/>
      <c r="I164" s="187"/>
    </row>
    <row r="165" spans="2:9" x14ac:dyDescent="0.3">
      <c r="B165" s="30"/>
      <c r="C165" s="31"/>
      <c r="D165" s="35" t="s">
        <v>30</v>
      </c>
      <c r="E165" s="188"/>
      <c r="F165" s="188"/>
      <c r="G165" s="188"/>
      <c r="H165" s="188"/>
      <c r="I165" s="188"/>
    </row>
    <row r="166" spans="2:9" x14ac:dyDescent="0.3">
      <c r="B166" s="26"/>
      <c r="C166" s="27">
        <v>11023</v>
      </c>
      <c r="D166" s="33" t="s">
        <v>25</v>
      </c>
      <c r="E166" s="186">
        <f>+Հ4!H756</f>
        <v>1075769.74</v>
      </c>
      <c r="F166" s="186">
        <f>+Հ4!I756</f>
        <v>1668568.4</v>
      </c>
      <c r="G166" s="186">
        <f>+Հ4!J756</f>
        <v>1672880.1135999998</v>
      </c>
      <c r="H166" s="186">
        <f>+Հ4!K756</f>
        <v>1688472.8136</v>
      </c>
      <c r="I166" s="186">
        <f>+Հ4!L756</f>
        <v>1698888.9135999999</v>
      </c>
    </row>
    <row r="167" spans="2:9" ht="81" x14ac:dyDescent="0.3">
      <c r="B167" s="28"/>
      <c r="C167" s="29"/>
      <c r="D167" s="34" t="s">
        <v>235</v>
      </c>
      <c r="E167" s="187"/>
      <c r="F167" s="187"/>
      <c r="G167" s="187"/>
      <c r="H167" s="187"/>
      <c r="I167" s="187"/>
    </row>
    <row r="168" spans="2:9" x14ac:dyDescent="0.3">
      <c r="B168" s="28"/>
      <c r="C168" s="29"/>
      <c r="D168" s="33" t="s">
        <v>27</v>
      </c>
      <c r="E168" s="187"/>
      <c r="F168" s="187"/>
      <c r="G168" s="187"/>
      <c r="H168" s="187"/>
      <c r="I168" s="187"/>
    </row>
    <row r="169" spans="2:9" ht="54" x14ac:dyDescent="0.3">
      <c r="B169" s="28"/>
      <c r="C169" s="29"/>
      <c r="D169" s="34" t="s">
        <v>32</v>
      </c>
      <c r="E169" s="187"/>
      <c r="F169" s="187"/>
      <c r="G169" s="187"/>
      <c r="H169" s="187"/>
      <c r="I169" s="187"/>
    </row>
    <row r="170" spans="2:9" x14ac:dyDescent="0.3">
      <c r="B170" s="28"/>
      <c r="C170" s="29"/>
      <c r="D170" s="33" t="s">
        <v>29</v>
      </c>
      <c r="E170" s="187"/>
      <c r="F170" s="187"/>
      <c r="G170" s="187"/>
      <c r="H170" s="187"/>
      <c r="I170" s="187"/>
    </row>
    <row r="171" spans="2:9" x14ac:dyDescent="0.3">
      <c r="B171" s="30"/>
      <c r="C171" s="31"/>
      <c r="D171" s="35" t="s">
        <v>30</v>
      </c>
      <c r="E171" s="188"/>
      <c r="F171" s="188"/>
      <c r="G171" s="188"/>
      <c r="H171" s="188"/>
      <c r="I171" s="188"/>
    </row>
    <row r="172" spans="2:9" ht="27" customHeight="1" x14ac:dyDescent="0.3">
      <c r="B172" s="25"/>
      <c r="C172" s="189" t="s">
        <v>53</v>
      </c>
      <c r="D172" s="189"/>
      <c r="E172" s="189"/>
      <c r="F172" s="189"/>
      <c r="G172" s="189"/>
      <c r="H172" s="189"/>
      <c r="I172" s="189"/>
    </row>
    <row r="173" spans="2:9" x14ac:dyDescent="0.3">
      <c r="B173" s="26"/>
      <c r="C173" s="27">
        <v>31001</v>
      </c>
      <c r="D173" s="33" t="s">
        <v>25</v>
      </c>
      <c r="E173" s="186">
        <f>+Հ4!H790</f>
        <v>431998.51</v>
      </c>
      <c r="F173" s="186">
        <f>+Հ4!I790</f>
        <v>647287.6</v>
      </c>
      <c r="G173" s="186">
        <f>+Հ4!J790</f>
        <v>383494.40000000002</v>
      </c>
      <c r="H173" s="186">
        <f>+Հ4!K790</f>
        <v>364319.68000000005</v>
      </c>
      <c r="I173" s="186">
        <f>+Հ4!L790</f>
        <v>346103.69600000005</v>
      </c>
    </row>
    <row r="174" spans="2:9" ht="27" x14ac:dyDescent="0.3">
      <c r="B174" s="28"/>
      <c r="C174" s="29"/>
      <c r="D174" s="34" t="s">
        <v>54</v>
      </c>
      <c r="E174" s="187"/>
      <c r="F174" s="187"/>
      <c r="G174" s="187"/>
      <c r="H174" s="187"/>
      <c r="I174" s="187"/>
    </row>
    <row r="175" spans="2:9" x14ac:dyDescent="0.3">
      <c r="B175" s="28"/>
      <c r="C175" s="29"/>
      <c r="D175" s="33" t="s">
        <v>27</v>
      </c>
      <c r="E175" s="187"/>
      <c r="F175" s="187"/>
      <c r="G175" s="187"/>
      <c r="H175" s="187"/>
      <c r="I175" s="187"/>
    </row>
    <row r="176" spans="2:9" ht="40.5" x14ac:dyDescent="0.3">
      <c r="B176" s="28"/>
      <c r="C176" s="29"/>
      <c r="D176" s="34" t="s">
        <v>55</v>
      </c>
      <c r="E176" s="187"/>
      <c r="F176" s="187"/>
      <c r="G176" s="187"/>
      <c r="H176" s="187"/>
      <c r="I176" s="187"/>
    </row>
    <row r="177" spans="2:9" x14ac:dyDescent="0.3">
      <c r="B177" s="28"/>
      <c r="C177" s="29"/>
      <c r="D177" s="33" t="s">
        <v>29</v>
      </c>
      <c r="E177" s="187"/>
      <c r="F177" s="187"/>
      <c r="G177" s="187"/>
      <c r="H177" s="187"/>
      <c r="I177" s="187"/>
    </row>
    <row r="178" spans="2:9" ht="27" x14ac:dyDescent="0.3">
      <c r="B178" s="30"/>
      <c r="C178" s="31"/>
      <c r="D178" s="42" t="s">
        <v>56</v>
      </c>
      <c r="E178" s="188"/>
      <c r="F178" s="188"/>
      <c r="G178" s="188"/>
      <c r="H178" s="188"/>
      <c r="I178" s="188"/>
    </row>
    <row r="179" spans="2:9" x14ac:dyDescent="0.3">
      <c r="B179" s="26"/>
      <c r="C179" s="27">
        <v>31002</v>
      </c>
      <c r="D179" s="33" t="s">
        <v>25</v>
      </c>
      <c r="E179" s="186">
        <f>+Հ4!H824</f>
        <v>5560</v>
      </c>
      <c r="F179" s="186">
        <f>+Հ4!I824</f>
        <v>425488</v>
      </c>
      <c r="G179" s="186">
        <f>+Հ4!J824</f>
        <v>106398.39999999999</v>
      </c>
      <c r="H179" s="186">
        <f>+Հ4!K824</f>
        <v>0</v>
      </c>
      <c r="I179" s="186">
        <f>+Հ4!L824</f>
        <v>0</v>
      </c>
    </row>
    <row r="180" spans="2:9" ht="27" x14ac:dyDescent="0.3">
      <c r="B180" s="28"/>
      <c r="C180" s="29"/>
      <c r="D180" s="34" t="s">
        <v>57</v>
      </c>
      <c r="E180" s="187"/>
      <c r="F180" s="187"/>
      <c r="G180" s="187"/>
      <c r="H180" s="187"/>
      <c r="I180" s="187"/>
    </row>
    <row r="181" spans="2:9" x14ac:dyDescent="0.3">
      <c r="B181" s="28"/>
      <c r="C181" s="29"/>
      <c r="D181" s="33" t="s">
        <v>27</v>
      </c>
      <c r="E181" s="187"/>
      <c r="F181" s="187"/>
      <c r="G181" s="187"/>
      <c r="H181" s="187"/>
      <c r="I181" s="187"/>
    </row>
    <row r="182" spans="2:9" ht="40.5" x14ac:dyDescent="0.3">
      <c r="B182" s="28"/>
      <c r="C182" s="29"/>
      <c r="D182" s="34" t="s">
        <v>58</v>
      </c>
      <c r="E182" s="187"/>
      <c r="F182" s="187"/>
      <c r="G182" s="187"/>
      <c r="H182" s="187"/>
      <c r="I182" s="187"/>
    </row>
    <row r="183" spans="2:9" x14ac:dyDescent="0.3">
      <c r="B183" s="28"/>
      <c r="C183" s="29"/>
      <c r="D183" s="33" t="s">
        <v>29</v>
      </c>
      <c r="E183" s="187"/>
      <c r="F183" s="187"/>
      <c r="G183" s="187"/>
      <c r="H183" s="187"/>
      <c r="I183" s="187"/>
    </row>
    <row r="184" spans="2:9" ht="27" x14ac:dyDescent="0.3">
      <c r="B184" s="30"/>
      <c r="C184" s="31"/>
      <c r="D184" s="42" t="s">
        <v>56</v>
      </c>
      <c r="E184" s="188"/>
      <c r="F184" s="188"/>
      <c r="G184" s="188"/>
      <c r="H184" s="188"/>
      <c r="I184" s="188"/>
    </row>
    <row r="185" spans="2:9" x14ac:dyDescent="0.3">
      <c r="B185" s="26"/>
      <c r="C185" s="27">
        <v>31003</v>
      </c>
      <c r="D185" s="33" t="s">
        <v>25</v>
      </c>
      <c r="E185" s="186">
        <f>+Հ4!H858</f>
        <v>0</v>
      </c>
      <c r="F185" s="186">
        <f>+Հ4!I858</f>
        <v>20000</v>
      </c>
      <c r="G185" s="186">
        <f>+Հ4!J858</f>
        <v>268500</v>
      </c>
      <c r="H185" s="186">
        <f>+Հ4!K858</f>
        <v>0</v>
      </c>
      <c r="I185" s="186">
        <f>+Հ4!L858</f>
        <v>0</v>
      </c>
    </row>
    <row r="186" spans="2:9" ht="27" x14ac:dyDescent="0.3">
      <c r="B186" s="28"/>
      <c r="C186" s="29"/>
      <c r="D186" s="34" t="s">
        <v>59</v>
      </c>
      <c r="E186" s="187"/>
      <c r="F186" s="187"/>
      <c r="G186" s="187"/>
      <c r="H186" s="187"/>
      <c r="I186" s="187"/>
    </row>
    <row r="187" spans="2:9" x14ac:dyDescent="0.3">
      <c r="B187" s="28"/>
      <c r="C187" s="29"/>
      <c r="D187" s="33" t="s">
        <v>27</v>
      </c>
      <c r="E187" s="187"/>
      <c r="F187" s="187"/>
      <c r="G187" s="187"/>
      <c r="H187" s="187"/>
      <c r="I187" s="187"/>
    </row>
    <row r="188" spans="2:9" ht="40.5" x14ac:dyDescent="0.3">
      <c r="B188" s="28"/>
      <c r="C188" s="29"/>
      <c r="D188" s="34" t="s">
        <v>60</v>
      </c>
      <c r="E188" s="187"/>
      <c r="F188" s="187"/>
      <c r="G188" s="187"/>
      <c r="H188" s="187"/>
      <c r="I188" s="187"/>
    </row>
    <row r="189" spans="2:9" x14ac:dyDescent="0.3">
      <c r="B189" s="28"/>
      <c r="C189" s="29"/>
      <c r="D189" s="33" t="s">
        <v>29</v>
      </c>
      <c r="E189" s="187"/>
      <c r="F189" s="187"/>
      <c r="G189" s="187"/>
      <c r="H189" s="187"/>
      <c r="I189" s="187"/>
    </row>
    <row r="190" spans="2:9" ht="27" x14ac:dyDescent="0.3">
      <c r="B190" s="30"/>
      <c r="C190" s="31"/>
      <c r="D190" s="42" t="s">
        <v>56</v>
      </c>
      <c r="E190" s="188"/>
      <c r="F190" s="188"/>
      <c r="G190" s="188"/>
      <c r="H190" s="188"/>
      <c r="I190" s="188"/>
    </row>
  </sheetData>
  <mergeCells count="154">
    <mergeCell ref="G1:I1"/>
    <mergeCell ref="E118:E123"/>
    <mergeCell ref="F118:F123"/>
    <mergeCell ref="G118:G123"/>
    <mergeCell ref="H118:H123"/>
    <mergeCell ref="I118:I123"/>
    <mergeCell ref="E179:E184"/>
    <mergeCell ref="F179:F184"/>
    <mergeCell ref="G179:G184"/>
    <mergeCell ref="H179:H184"/>
    <mergeCell ref="I179:I184"/>
    <mergeCell ref="E173:E178"/>
    <mergeCell ref="F173:F178"/>
    <mergeCell ref="G173:G178"/>
    <mergeCell ref="H173:H178"/>
    <mergeCell ref="I173:I178"/>
    <mergeCell ref="I130:I135"/>
    <mergeCell ref="E124:E129"/>
    <mergeCell ref="F124:F129"/>
    <mergeCell ref="G124:G129"/>
    <mergeCell ref="H124:H129"/>
    <mergeCell ref="I124:I129"/>
    <mergeCell ref="E130:E135"/>
    <mergeCell ref="F130:F135"/>
    <mergeCell ref="E185:E190"/>
    <mergeCell ref="F185:F190"/>
    <mergeCell ref="G185:G190"/>
    <mergeCell ref="H185:H190"/>
    <mergeCell ref="I185:I190"/>
    <mergeCell ref="E136:E141"/>
    <mergeCell ref="F136:F141"/>
    <mergeCell ref="G136:G141"/>
    <mergeCell ref="H136:H141"/>
    <mergeCell ref="I136:I141"/>
    <mergeCell ref="E142:E147"/>
    <mergeCell ref="F142:F147"/>
    <mergeCell ref="G142:G147"/>
    <mergeCell ref="H142:H147"/>
    <mergeCell ref="I142:I147"/>
    <mergeCell ref="E154:E159"/>
    <mergeCell ref="F154:F159"/>
    <mergeCell ref="G154:G159"/>
    <mergeCell ref="H154:H159"/>
    <mergeCell ref="I154:I159"/>
    <mergeCell ref="C172:I172"/>
    <mergeCell ref="E148:E153"/>
    <mergeCell ref="F148:F153"/>
    <mergeCell ref="G148:G153"/>
    <mergeCell ref="H148:H153"/>
    <mergeCell ref="I148:I153"/>
    <mergeCell ref="G130:G135"/>
    <mergeCell ref="H130:H135"/>
    <mergeCell ref="E100:E105"/>
    <mergeCell ref="F100:F105"/>
    <mergeCell ref="G100:G105"/>
    <mergeCell ref="H100:H105"/>
    <mergeCell ref="I100:I105"/>
    <mergeCell ref="E112:E117"/>
    <mergeCell ref="F112:F117"/>
    <mergeCell ref="G112:G117"/>
    <mergeCell ref="H112:H117"/>
    <mergeCell ref="I112:I117"/>
    <mergeCell ref="E106:E111"/>
    <mergeCell ref="F106:F111"/>
    <mergeCell ref="G106:G111"/>
    <mergeCell ref="H106:H111"/>
    <mergeCell ref="I106:I111"/>
    <mergeCell ref="E94:E99"/>
    <mergeCell ref="F94:F99"/>
    <mergeCell ref="G94:G99"/>
    <mergeCell ref="H94:H99"/>
    <mergeCell ref="I94:I99"/>
    <mergeCell ref="E88:E93"/>
    <mergeCell ref="F88:F93"/>
    <mergeCell ref="G88:G93"/>
    <mergeCell ref="H88:H93"/>
    <mergeCell ref="I88:I93"/>
    <mergeCell ref="E82:E87"/>
    <mergeCell ref="F82:F87"/>
    <mergeCell ref="G82:G87"/>
    <mergeCell ref="H82:H87"/>
    <mergeCell ref="I82:I87"/>
    <mergeCell ref="E52:E57"/>
    <mergeCell ref="F52:F57"/>
    <mergeCell ref="G52:G57"/>
    <mergeCell ref="H52:H57"/>
    <mergeCell ref="I52:I57"/>
    <mergeCell ref="E64:E69"/>
    <mergeCell ref="F64:F69"/>
    <mergeCell ref="G64:G69"/>
    <mergeCell ref="H64:H69"/>
    <mergeCell ref="I64:I69"/>
    <mergeCell ref="E58:E63"/>
    <mergeCell ref="F58:F63"/>
    <mergeCell ref="G58:G63"/>
    <mergeCell ref="H58:H63"/>
    <mergeCell ref="I58:I63"/>
    <mergeCell ref="E76:E81"/>
    <mergeCell ref="F76:F81"/>
    <mergeCell ref="G76:G81"/>
    <mergeCell ref="H76:H81"/>
    <mergeCell ref="I76:I81"/>
    <mergeCell ref="E70:E75"/>
    <mergeCell ref="F70:F75"/>
    <mergeCell ref="G70:G75"/>
    <mergeCell ref="H70:H75"/>
    <mergeCell ref="I70:I75"/>
    <mergeCell ref="D5:I5"/>
    <mergeCell ref="B23:C23"/>
    <mergeCell ref="D23:D24"/>
    <mergeCell ref="E23:E24"/>
    <mergeCell ref="F23:F24"/>
    <mergeCell ref="G23:G24"/>
    <mergeCell ref="H23:H24"/>
    <mergeCell ref="I23:I24"/>
    <mergeCell ref="B5:C5"/>
    <mergeCell ref="B10:I10"/>
    <mergeCell ref="B19:I19"/>
    <mergeCell ref="B16:I16"/>
    <mergeCell ref="B13:I13"/>
    <mergeCell ref="H46:H51"/>
    <mergeCell ref="I46:I51"/>
    <mergeCell ref="E40:E45"/>
    <mergeCell ref="F40:F45"/>
    <mergeCell ref="G40:G45"/>
    <mergeCell ref="E166:E171"/>
    <mergeCell ref="F166:F171"/>
    <mergeCell ref="G166:G171"/>
    <mergeCell ref="H166:H171"/>
    <mergeCell ref="I166:I171"/>
    <mergeCell ref="E160:E165"/>
    <mergeCell ref="F160:F165"/>
    <mergeCell ref="G160:G165"/>
    <mergeCell ref="H160:H165"/>
    <mergeCell ref="I160:I165"/>
    <mergeCell ref="E46:E51"/>
    <mergeCell ref="F46:F51"/>
    <mergeCell ref="G46:G51"/>
    <mergeCell ref="B32:C32"/>
    <mergeCell ref="E34:E39"/>
    <mergeCell ref="F34:F39"/>
    <mergeCell ref="G34:G39"/>
    <mergeCell ref="H34:H39"/>
    <mergeCell ref="I34:I39"/>
    <mergeCell ref="B26:B31"/>
    <mergeCell ref="C26:C31"/>
    <mergeCell ref="E26:E31"/>
    <mergeCell ref="F26:F31"/>
    <mergeCell ref="G26:G31"/>
    <mergeCell ref="H26:H31"/>
    <mergeCell ref="I26:I31"/>
    <mergeCell ref="C33:I33"/>
    <mergeCell ref="H40:H45"/>
    <mergeCell ref="I40:I45"/>
  </mergeCells>
  <printOptions horizontalCentered="1"/>
  <pageMargins left="0.118110236220472" right="0.118110236220472" top="0.35433070866141703" bottom="0.15748031496063" header="0.31496062992126" footer="0.11811023622047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2"/>
  <sheetViews>
    <sheetView topLeftCell="A7" zoomScale="95" zoomScaleNormal="95" workbookViewId="0">
      <selection activeCell="C27" sqref="C27"/>
    </sheetView>
  </sheetViews>
  <sheetFormatPr defaultRowHeight="14.25" x14ac:dyDescent="0.2"/>
  <cols>
    <col min="1" max="1" width="4" style="1" customWidth="1"/>
    <col min="2" max="2" width="18.28515625" style="1" customWidth="1"/>
    <col min="3" max="4" width="17.85546875" style="1" customWidth="1"/>
    <col min="5" max="5" width="14.7109375" style="1" customWidth="1"/>
    <col min="6" max="6" width="10.85546875" style="1" bestFit="1" customWidth="1"/>
    <col min="7" max="7" width="10" style="1" bestFit="1" customWidth="1"/>
    <col min="8" max="8" width="10.85546875" style="1" bestFit="1" customWidth="1"/>
    <col min="9" max="9" width="10" style="1" customWidth="1"/>
    <col min="10" max="10" width="50.85546875" style="1" customWidth="1"/>
    <col min="11" max="11" width="32.5703125" style="1" customWidth="1"/>
    <col min="12" max="16384" width="9.140625" style="1"/>
  </cols>
  <sheetData>
    <row r="1" spans="1:12" customFormat="1" ht="15" x14ac:dyDescent="0.25">
      <c r="A1" s="7" t="s">
        <v>1</v>
      </c>
    </row>
    <row r="2" spans="1:12" customFormat="1" ht="15" x14ac:dyDescent="0.25"/>
    <row r="3" spans="1:12" customFormat="1" ht="15" x14ac:dyDescent="0.25">
      <c r="A3" s="8" t="s">
        <v>61</v>
      </c>
      <c r="B3" s="9"/>
      <c r="C3" s="9"/>
      <c r="D3" s="9"/>
      <c r="E3" s="9"/>
      <c r="F3" s="10"/>
      <c r="G3" s="10"/>
      <c r="H3" s="10"/>
      <c r="I3" s="8"/>
      <c r="J3" s="8"/>
      <c r="K3" s="8"/>
      <c r="L3" s="8"/>
    </row>
    <row r="4" spans="1:12" x14ac:dyDescent="0.2">
      <c r="B4" s="2"/>
    </row>
    <row r="5" spans="1:12" ht="20.25" customHeight="1" x14ac:dyDescent="0.2">
      <c r="B5" s="201" t="s">
        <v>65</v>
      </c>
      <c r="C5" s="201" t="s">
        <v>66</v>
      </c>
      <c r="D5" s="201" t="s">
        <v>67</v>
      </c>
      <c r="E5" s="201" t="s">
        <v>62</v>
      </c>
      <c r="F5" s="201"/>
      <c r="G5" s="201"/>
      <c r="H5" s="201"/>
      <c r="I5" s="201"/>
      <c r="J5" s="201" t="s">
        <v>68</v>
      </c>
      <c r="K5" s="201" t="s">
        <v>69</v>
      </c>
    </row>
    <row r="6" spans="1:12" ht="18" customHeight="1" x14ac:dyDescent="0.2">
      <c r="B6" s="201"/>
      <c r="C6" s="201"/>
      <c r="D6" s="201"/>
      <c r="E6" s="202" t="s">
        <v>70</v>
      </c>
      <c r="F6" s="203" t="s">
        <v>63</v>
      </c>
      <c r="G6" s="203"/>
      <c r="H6" s="203" t="s">
        <v>64</v>
      </c>
      <c r="I6" s="203"/>
      <c r="J6" s="201"/>
      <c r="K6" s="201"/>
    </row>
    <row r="7" spans="1:12" ht="30" customHeight="1" x14ac:dyDescent="0.2">
      <c r="B7" s="201"/>
      <c r="C7" s="201"/>
      <c r="D7" s="201"/>
      <c r="E7" s="202"/>
      <c r="F7" s="43" t="s">
        <v>71</v>
      </c>
      <c r="G7" s="43" t="s">
        <v>72</v>
      </c>
      <c r="H7" s="43" t="s">
        <v>73</v>
      </c>
      <c r="I7" s="43" t="s">
        <v>74</v>
      </c>
      <c r="J7" s="201"/>
      <c r="K7" s="201"/>
    </row>
    <row r="8" spans="1:12" s="4" customFormat="1" ht="281.25" customHeight="1" x14ac:dyDescent="0.2">
      <c r="B8" s="5" t="s">
        <v>352</v>
      </c>
      <c r="C8" s="5">
        <v>1080</v>
      </c>
      <c r="D8" s="5" t="s">
        <v>75</v>
      </c>
      <c r="E8" s="5" t="s">
        <v>353</v>
      </c>
      <c r="F8" s="5">
        <v>0.89</v>
      </c>
      <c r="G8" s="5">
        <v>2023</v>
      </c>
      <c r="H8" s="5">
        <v>1</v>
      </c>
      <c r="I8" s="5">
        <v>2025</v>
      </c>
      <c r="J8" s="6" t="s">
        <v>321</v>
      </c>
      <c r="K8" s="6" t="s">
        <v>76</v>
      </c>
    </row>
    <row r="10" spans="1:12" x14ac:dyDescent="0.2">
      <c r="B10" s="3"/>
    </row>
    <row r="11" spans="1:12" x14ac:dyDescent="0.2">
      <c r="B11" s="3"/>
    </row>
    <row r="12" spans="1:12" x14ac:dyDescent="0.2">
      <c r="B12" s="3"/>
    </row>
  </sheetData>
  <mergeCells count="9">
    <mergeCell ref="K5:K7"/>
    <mergeCell ref="C5:C7"/>
    <mergeCell ref="E6:E7"/>
    <mergeCell ref="B5:B7"/>
    <mergeCell ref="J5:J7"/>
    <mergeCell ref="E5:I5"/>
    <mergeCell ref="F6:G6"/>
    <mergeCell ref="H6:I6"/>
    <mergeCell ref="D5:D7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670"/>
  <sheetViews>
    <sheetView topLeftCell="A504" zoomScaleNormal="100" workbookViewId="0">
      <selection activeCell="D666" sqref="D666:I666"/>
    </sheetView>
  </sheetViews>
  <sheetFormatPr defaultRowHeight="16.5" x14ac:dyDescent="0.3"/>
  <cols>
    <col min="1" max="1" width="4.5703125" style="14" customWidth="1"/>
    <col min="2" max="2" width="20" style="14" customWidth="1"/>
    <col min="3" max="3" width="55.42578125" style="14" customWidth="1"/>
    <col min="4" max="4" width="12.42578125" style="71" customWidth="1"/>
    <col min="5" max="5" width="12.5703125" style="108" customWidth="1"/>
    <col min="6" max="6" width="12.5703125" style="71" customWidth="1"/>
    <col min="7" max="7" width="11.5703125" style="71" customWidth="1"/>
    <col min="8" max="8" width="11.85546875" style="71" customWidth="1"/>
    <col min="9" max="9" width="12.85546875" style="71" customWidth="1"/>
    <col min="10" max="21" width="9.140625" style="14" hidden="1" customWidth="1"/>
    <col min="22" max="253" width="9.140625" style="14"/>
    <col min="254" max="254" width="7.140625" style="14" bestFit="1" customWidth="1"/>
    <col min="255" max="255" width="36.140625" style="14" customWidth="1"/>
    <col min="256" max="256" width="62.140625" style="14" customWidth="1"/>
    <col min="257" max="257" width="12.42578125" style="14" customWidth="1"/>
    <col min="258" max="258" width="12.5703125" style="14" customWidth="1"/>
    <col min="259" max="259" width="12.28515625" style="14" customWidth="1"/>
    <col min="260" max="260" width="12.140625" style="14" customWidth="1"/>
    <col min="261" max="261" width="11.85546875" style="14" customWidth="1"/>
    <col min="262" max="262" width="12.5703125" style="14" customWidth="1"/>
    <col min="263" max="263" width="11.5703125" style="14" customWidth="1"/>
    <col min="264" max="264" width="11.85546875" style="14" customWidth="1"/>
    <col min="265" max="265" width="12.85546875" style="14" customWidth="1"/>
    <col min="266" max="509" width="9.140625" style="14"/>
    <col min="510" max="510" width="7.140625" style="14" bestFit="1" customWidth="1"/>
    <col min="511" max="511" width="36.140625" style="14" customWidth="1"/>
    <col min="512" max="512" width="62.140625" style="14" customWidth="1"/>
    <col min="513" max="513" width="12.42578125" style="14" customWidth="1"/>
    <col min="514" max="514" width="12.5703125" style="14" customWidth="1"/>
    <col min="515" max="515" width="12.28515625" style="14" customWidth="1"/>
    <col min="516" max="516" width="12.140625" style="14" customWidth="1"/>
    <col min="517" max="517" width="11.85546875" style="14" customWidth="1"/>
    <col min="518" max="518" width="12.5703125" style="14" customWidth="1"/>
    <col min="519" max="519" width="11.5703125" style="14" customWidth="1"/>
    <col min="520" max="520" width="11.85546875" style="14" customWidth="1"/>
    <col min="521" max="521" width="12.85546875" style="14" customWidth="1"/>
    <col min="522" max="765" width="9.140625" style="14"/>
    <col min="766" max="766" width="7.140625" style="14" bestFit="1" customWidth="1"/>
    <col min="767" max="767" width="36.140625" style="14" customWidth="1"/>
    <col min="768" max="768" width="62.140625" style="14" customWidth="1"/>
    <col min="769" max="769" width="12.42578125" style="14" customWidth="1"/>
    <col min="770" max="770" width="12.5703125" style="14" customWidth="1"/>
    <col min="771" max="771" width="12.28515625" style="14" customWidth="1"/>
    <col min="772" max="772" width="12.140625" style="14" customWidth="1"/>
    <col min="773" max="773" width="11.85546875" style="14" customWidth="1"/>
    <col min="774" max="774" width="12.5703125" style="14" customWidth="1"/>
    <col min="775" max="775" width="11.5703125" style="14" customWidth="1"/>
    <col min="776" max="776" width="11.85546875" style="14" customWidth="1"/>
    <col min="777" max="777" width="12.85546875" style="14" customWidth="1"/>
    <col min="778" max="1021" width="9.140625" style="14"/>
    <col min="1022" max="1022" width="7.140625" style="14" bestFit="1" customWidth="1"/>
    <col min="1023" max="1023" width="36.140625" style="14" customWidth="1"/>
    <col min="1024" max="1024" width="62.140625" style="14" customWidth="1"/>
    <col min="1025" max="1025" width="12.42578125" style="14" customWidth="1"/>
    <col min="1026" max="1026" width="12.5703125" style="14" customWidth="1"/>
    <col min="1027" max="1027" width="12.28515625" style="14" customWidth="1"/>
    <col min="1028" max="1028" width="12.140625" style="14" customWidth="1"/>
    <col min="1029" max="1029" width="11.85546875" style="14" customWidth="1"/>
    <col min="1030" max="1030" width="12.5703125" style="14" customWidth="1"/>
    <col min="1031" max="1031" width="11.5703125" style="14" customWidth="1"/>
    <col min="1032" max="1032" width="11.85546875" style="14" customWidth="1"/>
    <col min="1033" max="1033" width="12.85546875" style="14" customWidth="1"/>
    <col min="1034" max="1277" width="9.140625" style="14"/>
    <col min="1278" max="1278" width="7.140625" style="14" bestFit="1" customWidth="1"/>
    <col min="1279" max="1279" width="36.140625" style="14" customWidth="1"/>
    <col min="1280" max="1280" width="62.140625" style="14" customWidth="1"/>
    <col min="1281" max="1281" width="12.42578125" style="14" customWidth="1"/>
    <col min="1282" max="1282" width="12.5703125" style="14" customWidth="1"/>
    <col min="1283" max="1283" width="12.28515625" style="14" customWidth="1"/>
    <col min="1284" max="1284" width="12.140625" style="14" customWidth="1"/>
    <col min="1285" max="1285" width="11.85546875" style="14" customWidth="1"/>
    <col min="1286" max="1286" width="12.5703125" style="14" customWidth="1"/>
    <col min="1287" max="1287" width="11.5703125" style="14" customWidth="1"/>
    <col min="1288" max="1288" width="11.85546875" style="14" customWidth="1"/>
    <col min="1289" max="1289" width="12.85546875" style="14" customWidth="1"/>
    <col min="1290" max="1533" width="9.140625" style="14"/>
    <col min="1534" max="1534" width="7.140625" style="14" bestFit="1" customWidth="1"/>
    <col min="1535" max="1535" width="36.140625" style="14" customWidth="1"/>
    <col min="1536" max="1536" width="62.140625" style="14" customWidth="1"/>
    <col min="1537" max="1537" width="12.42578125" style="14" customWidth="1"/>
    <col min="1538" max="1538" width="12.5703125" style="14" customWidth="1"/>
    <col min="1539" max="1539" width="12.28515625" style="14" customWidth="1"/>
    <col min="1540" max="1540" width="12.140625" style="14" customWidth="1"/>
    <col min="1541" max="1541" width="11.85546875" style="14" customWidth="1"/>
    <col min="1542" max="1542" width="12.5703125" style="14" customWidth="1"/>
    <col min="1543" max="1543" width="11.5703125" style="14" customWidth="1"/>
    <col min="1544" max="1544" width="11.85546875" style="14" customWidth="1"/>
    <col min="1545" max="1545" width="12.85546875" style="14" customWidth="1"/>
    <col min="1546" max="1789" width="9.140625" style="14"/>
    <col min="1790" max="1790" width="7.140625" style="14" bestFit="1" customWidth="1"/>
    <col min="1791" max="1791" width="36.140625" style="14" customWidth="1"/>
    <col min="1792" max="1792" width="62.140625" style="14" customWidth="1"/>
    <col min="1793" max="1793" width="12.42578125" style="14" customWidth="1"/>
    <col min="1794" max="1794" width="12.5703125" style="14" customWidth="1"/>
    <col min="1795" max="1795" width="12.28515625" style="14" customWidth="1"/>
    <col min="1796" max="1796" width="12.140625" style="14" customWidth="1"/>
    <col min="1797" max="1797" width="11.85546875" style="14" customWidth="1"/>
    <col min="1798" max="1798" width="12.5703125" style="14" customWidth="1"/>
    <col min="1799" max="1799" width="11.5703125" style="14" customWidth="1"/>
    <col min="1800" max="1800" width="11.85546875" style="14" customWidth="1"/>
    <col min="1801" max="1801" width="12.85546875" style="14" customWidth="1"/>
    <col min="1802" max="2045" width="9.140625" style="14"/>
    <col min="2046" max="2046" width="7.140625" style="14" bestFit="1" customWidth="1"/>
    <col min="2047" max="2047" width="36.140625" style="14" customWidth="1"/>
    <col min="2048" max="2048" width="62.140625" style="14" customWidth="1"/>
    <col min="2049" max="2049" width="12.42578125" style="14" customWidth="1"/>
    <col min="2050" max="2050" width="12.5703125" style="14" customWidth="1"/>
    <col min="2051" max="2051" width="12.28515625" style="14" customWidth="1"/>
    <col min="2052" max="2052" width="12.140625" style="14" customWidth="1"/>
    <col min="2053" max="2053" width="11.85546875" style="14" customWidth="1"/>
    <col min="2054" max="2054" width="12.5703125" style="14" customWidth="1"/>
    <col min="2055" max="2055" width="11.5703125" style="14" customWidth="1"/>
    <col min="2056" max="2056" width="11.85546875" style="14" customWidth="1"/>
    <col min="2057" max="2057" width="12.85546875" style="14" customWidth="1"/>
    <col min="2058" max="2301" width="9.140625" style="14"/>
    <col min="2302" max="2302" width="7.140625" style="14" bestFit="1" customWidth="1"/>
    <col min="2303" max="2303" width="36.140625" style="14" customWidth="1"/>
    <col min="2304" max="2304" width="62.140625" style="14" customWidth="1"/>
    <col min="2305" max="2305" width="12.42578125" style="14" customWidth="1"/>
    <col min="2306" max="2306" width="12.5703125" style="14" customWidth="1"/>
    <col min="2307" max="2307" width="12.28515625" style="14" customWidth="1"/>
    <col min="2308" max="2308" width="12.140625" style="14" customWidth="1"/>
    <col min="2309" max="2309" width="11.85546875" style="14" customWidth="1"/>
    <col min="2310" max="2310" width="12.5703125" style="14" customWidth="1"/>
    <col min="2311" max="2311" width="11.5703125" style="14" customWidth="1"/>
    <col min="2312" max="2312" width="11.85546875" style="14" customWidth="1"/>
    <col min="2313" max="2313" width="12.85546875" style="14" customWidth="1"/>
    <col min="2314" max="2557" width="9.140625" style="14"/>
    <col min="2558" max="2558" width="7.140625" style="14" bestFit="1" customWidth="1"/>
    <col min="2559" max="2559" width="36.140625" style="14" customWidth="1"/>
    <col min="2560" max="2560" width="62.140625" style="14" customWidth="1"/>
    <col min="2561" max="2561" width="12.42578125" style="14" customWidth="1"/>
    <col min="2562" max="2562" width="12.5703125" style="14" customWidth="1"/>
    <col min="2563" max="2563" width="12.28515625" style="14" customWidth="1"/>
    <col min="2564" max="2564" width="12.140625" style="14" customWidth="1"/>
    <col min="2565" max="2565" width="11.85546875" style="14" customWidth="1"/>
    <col min="2566" max="2566" width="12.5703125" style="14" customWidth="1"/>
    <col min="2567" max="2567" width="11.5703125" style="14" customWidth="1"/>
    <col min="2568" max="2568" width="11.85546875" style="14" customWidth="1"/>
    <col min="2569" max="2569" width="12.85546875" style="14" customWidth="1"/>
    <col min="2570" max="2813" width="9.140625" style="14"/>
    <col min="2814" max="2814" width="7.140625" style="14" bestFit="1" customWidth="1"/>
    <col min="2815" max="2815" width="36.140625" style="14" customWidth="1"/>
    <col min="2816" max="2816" width="62.140625" style="14" customWidth="1"/>
    <col min="2817" max="2817" width="12.42578125" style="14" customWidth="1"/>
    <col min="2818" max="2818" width="12.5703125" style="14" customWidth="1"/>
    <col min="2819" max="2819" width="12.28515625" style="14" customWidth="1"/>
    <col min="2820" max="2820" width="12.140625" style="14" customWidth="1"/>
    <col min="2821" max="2821" width="11.85546875" style="14" customWidth="1"/>
    <col min="2822" max="2822" width="12.5703125" style="14" customWidth="1"/>
    <col min="2823" max="2823" width="11.5703125" style="14" customWidth="1"/>
    <col min="2824" max="2824" width="11.85546875" style="14" customWidth="1"/>
    <col min="2825" max="2825" width="12.85546875" style="14" customWidth="1"/>
    <col min="2826" max="3069" width="9.140625" style="14"/>
    <col min="3070" max="3070" width="7.140625" style="14" bestFit="1" customWidth="1"/>
    <col min="3071" max="3071" width="36.140625" style="14" customWidth="1"/>
    <col min="3072" max="3072" width="62.140625" style="14" customWidth="1"/>
    <col min="3073" max="3073" width="12.42578125" style="14" customWidth="1"/>
    <col min="3074" max="3074" width="12.5703125" style="14" customWidth="1"/>
    <col min="3075" max="3075" width="12.28515625" style="14" customWidth="1"/>
    <col min="3076" max="3076" width="12.140625" style="14" customWidth="1"/>
    <col min="3077" max="3077" width="11.85546875" style="14" customWidth="1"/>
    <col min="3078" max="3078" width="12.5703125" style="14" customWidth="1"/>
    <col min="3079" max="3079" width="11.5703125" style="14" customWidth="1"/>
    <col min="3080" max="3080" width="11.85546875" style="14" customWidth="1"/>
    <col min="3081" max="3081" width="12.85546875" style="14" customWidth="1"/>
    <col min="3082" max="3325" width="9.140625" style="14"/>
    <col min="3326" max="3326" width="7.140625" style="14" bestFit="1" customWidth="1"/>
    <col min="3327" max="3327" width="36.140625" style="14" customWidth="1"/>
    <col min="3328" max="3328" width="62.140625" style="14" customWidth="1"/>
    <col min="3329" max="3329" width="12.42578125" style="14" customWidth="1"/>
    <col min="3330" max="3330" width="12.5703125" style="14" customWidth="1"/>
    <col min="3331" max="3331" width="12.28515625" style="14" customWidth="1"/>
    <col min="3332" max="3332" width="12.140625" style="14" customWidth="1"/>
    <col min="3333" max="3333" width="11.85546875" style="14" customWidth="1"/>
    <col min="3334" max="3334" width="12.5703125" style="14" customWidth="1"/>
    <col min="3335" max="3335" width="11.5703125" style="14" customWidth="1"/>
    <col min="3336" max="3336" width="11.85546875" style="14" customWidth="1"/>
    <col min="3337" max="3337" width="12.85546875" style="14" customWidth="1"/>
    <col min="3338" max="3581" width="9.140625" style="14"/>
    <col min="3582" max="3582" width="7.140625" style="14" bestFit="1" customWidth="1"/>
    <col min="3583" max="3583" width="36.140625" style="14" customWidth="1"/>
    <col min="3584" max="3584" width="62.140625" style="14" customWidth="1"/>
    <col min="3585" max="3585" width="12.42578125" style="14" customWidth="1"/>
    <col min="3586" max="3586" width="12.5703125" style="14" customWidth="1"/>
    <col min="3587" max="3587" width="12.28515625" style="14" customWidth="1"/>
    <col min="3588" max="3588" width="12.140625" style="14" customWidth="1"/>
    <col min="3589" max="3589" width="11.85546875" style="14" customWidth="1"/>
    <col min="3590" max="3590" width="12.5703125" style="14" customWidth="1"/>
    <col min="3591" max="3591" width="11.5703125" style="14" customWidth="1"/>
    <col min="3592" max="3592" width="11.85546875" style="14" customWidth="1"/>
    <col min="3593" max="3593" width="12.85546875" style="14" customWidth="1"/>
    <col min="3594" max="3837" width="9.140625" style="14"/>
    <col min="3838" max="3838" width="7.140625" style="14" bestFit="1" customWidth="1"/>
    <col min="3839" max="3839" width="36.140625" style="14" customWidth="1"/>
    <col min="3840" max="3840" width="62.140625" style="14" customWidth="1"/>
    <col min="3841" max="3841" width="12.42578125" style="14" customWidth="1"/>
    <col min="3842" max="3842" width="12.5703125" style="14" customWidth="1"/>
    <col min="3843" max="3843" width="12.28515625" style="14" customWidth="1"/>
    <col min="3844" max="3844" width="12.140625" style="14" customWidth="1"/>
    <col min="3845" max="3845" width="11.85546875" style="14" customWidth="1"/>
    <col min="3846" max="3846" width="12.5703125" style="14" customWidth="1"/>
    <col min="3847" max="3847" width="11.5703125" style="14" customWidth="1"/>
    <col min="3848" max="3848" width="11.85546875" style="14" customWidth="1"/>
    <col min="3849" max="3849" width="12.85546875" style="14" customWidth="1"/>
    <col min="3850" max="4093" width="9.140625" style="14"/>
    <col min="4094" max="4094" width="7.140625" style="14" bestFit="1" customWidth="1"/>
    <col min="4095" max="4095" width="36.140625" style="14" customWidth="1"/>
    <col min="4096" max="4096" width="62.140625" style="14" customWidth="1"/>
    <col min="4097" max="4097" width="12.42578125" style="14" customWidth="1"/>
    <col min="4098" max="4098" width="12.5703125" style="14" customWidth="1"/>
    <col min="4099" max="4099" width="12.28515625" style="14" customWidth="1"/>
    <col min="4100" max="4100" width="12.140625" style="14" customWidth="1"/>
    <col min="4101" max="4101" width="11.85546875" style="14" customWidth="1"/>
    <col min="4102" max="4102" width="12.5703125" style="14" customWidth="1"/>
    <col min="4103" max="4103" width="11.5703125" style="14" customWidth="1"/>
    <col min="4104" max="4104" width="11.85546875" style="14" customWidth="1"/>
    <col min="4105" max="4105" width="12.85546875" style="14" customWidth="1"/>
    <col min="4106" max="4349" width="9.140625" style="14"/>
    <col min="4350" max="4350" width="7.140625" style="14" bestFit="1" customWidth="1"/>
    <col min="4351" max="4351" width="36.140625" style="14" customWidth="1"/>
    <col min="4352" max="4352" width="62.140625" style="14" customWidth="1"/>
    <col min="4353" max="4353" width="12.42578125" style="14" customWidth="1"/>
    <col min="4354" max="4354" width="12.5703125" style="14" customWidth="1"/>
    <col min="4355" max="4355" width="12.28515625" style="14" customWidth="1"/>
    <col min="4356" max="4356" width="12.140625" style="14" customWidth="1"/>
    <col min="4357" max="4357" width="11.85546875" style="14" customWidth="1"/>
    <col min="4358" max="4358" width="12.5703125" style="14" customWidth="1"/>
    <col min="4359" max="4359" width="11.5703125" style="14" customWidth="1"/>
    <col min="4360" max="4360" width="11.85546875" style="14" customWidth="1"/>
    <col min="4361" max="4361" width="12.85546875" style="14" customWidth="1"/>
    <col min="4362" max="4605" width="9.140625" style="14"/>
    <col min="4606" max="4606" width="7.140625" style="14" bestFit="1" customWidth="1"/>
    <col min="4607" max="4607" width="36.140625" style="14" customWidth="1"/>
    <col min="4608" max="4608" width="62.140625" style="14" customWidth="1"/>
    <col min="4609" max="4609" width="12.42578125" style="14" customWidth="1"/>
    <col min="4610" max="4610" width="12.5703125" style="14" customWidth="1"/>
    <col min="4611" max="4611" width="12.28515625" style="14" customWidth="1"/>
    <col min="4612" max="4612" width="12.140625" style="14" customWidth="1"/>
    <col min="4613" max="4613" width="11.85546875" style="14" customWidth="1"/>
    <col min="4614" max="4614" width="12.5703125" style="14" customWidth="1"/>
    <col min="4615" max="4615" width="11.5703125" style="14" customWidth="1"/>
    <col min="4616" max="4616" width="11.85546875" style="14" customWidth="1"/>
    <col min="4617" max="4617" width="12.85546875" style="14" customWidth="1"/>
    <col min="4618" max="4861" width="9.140625" style="14"/>
    <col min="4862" max="4862" width="7.140625" style="14" bestFit="1" customWidth="1"/>
    <col min="4863" max="4863" width="36.140625" style="14" customWidth="1"/>
    <col min="4864" max="4864" width="62.140625" style="14" customWidth="1"/>
    <col min="4865" max="4865" width="12.42578125" style="14" customWidth="1"/>
    <col min="4866" max="4866" width="12.5703125" style="14" customWidth="1"/>
    <col min="4867" max="4867" width="12.28515625" style="14" customWidth="1"/>
    <col min="4868" max="4868" width="12.140625" style="14" customWidth="1"/>
    <col min="4869" max="4869" width="11.85546875" style="14" customWidth="1"/>
    <col min="4870" max="4870" width="12.5703125" style="14" customWidth="1"/>
    <col min="4871" max="4871" width="11.5703125" style="14" customWidth="1"/>
    <col min="4872" max="4872" width="11.85546875" style="14" customWidth="1"/>
    <col min="4873" max="4873" width="12.85546875" style="14" customWidth="1"/>
    <col min="4874" max="5117" width="9.140625" style="14"/>
    <col min="5118" max="5118" width="7.140625" style="14" bestFit="1" customWidth="1"/>
    <col min="5119" max="5119" width="36.140625" style="14" customWidth="1"/>
    <col min="5120" max="5120" width="62.140625" style="14" customWidth="1"/>
    <col min="5121" max="5121" width="12.42578125" style="14" customWidth="1"/>
    <col min="5122" max="5122" width="12.5703125" style="14" customWidth="1"/>
    <col min="5123" max="5123" width="12.28515625" style="14" customWidth="1"/>
    <col min="5124" max="5124" width="12.140625" style="14" customWidth="1"/>
    <col min="5125" max="5125" width="11.85546875" style="14" customWidth="1"/>
    <col min="5126" max="5126" width="12.5703125" style="14" customWidth="1"/>
    <col min="5127" max="5127" width="11.5703125" style="14" customWidth="1"/>
    <col min="5128" max="5128" width="11.85546875" style="14" customWidth="1"/>
    <col min="5129" max="5129" width="12.85546875" style="14" customWidth="1"/>
    <col min="5130" max="5373" width="9.140625" style="14"/>
    <col min="5374" max="5374" width="7.140625" style="14" bestFit="1" customWidth="1"/>
    <col min="5375" max="5375" width="36.140625" style="14" customWidth="1"/>
    <col min="5376" max="5376" width="62.140625" style="14" customWidth="1"/>
    <col min="5377" max="5377" width="12.42578125" style="14" customWidth="1"/>
    <col min="5378" max="5378" width="12.5703125" style="14" customWidth="1"/>
    <col min="5379" max="5379" width="12.28515625" style="14" customWidth="1"/>
    <col min="5380" max="5380" width="12.140625" style="14" customWidth="1"/>
    <col min="5381" max="5381" width="11.85546875" style="14" customWidth="1"/>
    <col min="5382" max="5382" width="12.5703125" style="14" customWidth="1"/>
    <col min="5383" max="5383" width="11.5703125" style="14" customWidth="1"/>
    <col min="5384" max="5384" width="11.85546875" style="14" customWidth="1"/>
    <col min="5385" max="5385" width="12.85546875" style="14" customWidth="1"/>
    <col min="5386" max="5629" width="9.140625" style="14"/>
    <col min="5630" max="5630" width="7.140625" style="14" bestFit="1" customWidth="1"/>
    <col min="5631" max="5631" width="36.140625" style="14" customWidth="1"/>
    <col min="5632" max="5632" width="62.140625" style="14" customWidth="1"/>
    <col min="5633" max="5633" width="12.42578125" style="14" customWidth="1"/>
    <col min="5634" max="5634" width="12.5703125" style="14" customWidth="1"/>
    <col min="5635" max="5635" width="12.28515625" style="14" customWidth="1"/>
    <col min="5636" max="5636" width="12.140625" style="14" customWidth="1"/>
    <col min="5637" max="5637" width="11.85546875" style="14" customWidth="1"/>
    <col min="5638" max="5638" width="12.5703125" style="14" customWidth="1"/>
    <col min="5639" max="5639" width="11.5703125" style="14" customWidth="1"/>
    <col min="5640" max="5640" width="11.85546875" style="14" customWidth="1"/>
    <col min="5641" max="5641" width="12.85546875" style="14" customWidth="1"/>
    <col min="5642" max="5885" width="9.140625" style="14"/>
    <col min="5886" max="5886" width="7.140625" style="14" bestFit="1" customWidth="1"/>
    <col min="5887" max="5887" width="36.140625" style="14" customWidth="1"/>
    <col min="5888" max="5888" width="62.140625" style="14" customWidth="1"/>
    <col min="5889" max="5889" width="12.42578125" style="14" customWidth="1"/>
    <col min="5890" max="5890" width="12.5703125" style="14" customWidth="1"/>
    <col min="5891" max="5891" width="12.28515625" style="14" customWidth="1"/>
    <col min="5892" max="5892" width="12.140625" style="14" customWidth="1"/>
    <col min="5893" max="5893" width="11.85546875" style="14" customWidth="1"/>
    <col min="5894" max="5894" width="12.5703125" style="14" customWidth="1"/>
    <col min="5895" max="5895" width="11.5703125" style="14" customWidth="1"/>
    <col min="5896" max="5896" width="11.85546875" style="14" customWidth="1"/>
    <col min="5897" max="5897" width="12.85546875" style="14" customWidth="1"/>
    <col min="5898" max="6141" width="9.140625" style="14"/>
    <col min="6142" max="6142" width="7.140625" style="14" bestFit="1" customWidth="1"/>
    <col min="6143" max="6143" width="36.140625" style="14" customWidth="1"/>
    <col min="6144" max="6144" width="62.140625" style="14" customWidth="1"/>
    <col min="6145" max="6145" width="12.42578125" style="14" customWidth="1"/>
    <col min="6146" max="6146" width="12.5703125" style="14" customWidth="1"/>
    <col min="6147" max="6147" width="12.28515625" style="14" customWidth="1"/>
    <col min="6148" max="6148" width="12.140625" style="14" customWidth="1"/>
    <col min="6149" max="6149" width="11.85546875" style="14" customWidth="1"/>
    <col min="6150" max="6150" width="12.5703125" style="14" customWidth="1"/>
    <col min="6151" max="6151" width="11.5703125" style="14" customWidth="1"/>
    <col min="6152" max="6152" width="11.85546875" style="14" customWidth="1"/>
    <col min="6153" max="6153" width="12.85546875" style="14" customWidth="1"/>
    <col min="6154" max="6397" width="9.140625" style="14"/>
    <col min="6398" max="6398" width="7.140625" style="14" bestFit="1" customWidth="1"/>
    <col min="6399" max="6399" width="36.140625" style="14" customWidth="1"/>
    <col min="6400" max="6400" width="62.140625" style="14" customWidth="1"/>
    <col min="6401" max="6401" width="12.42578125" style="14" customWidth="1"/>
    <col min="6402" max="6402" width="12.5703125" style="14" customWidth="1"/>
    <col min="6403" max="6403" width="12.28515625" style="14" customWidth="1"/>
    <col min="6404" max="6404" width="12.140625" style="14" customWidth="1"/>
    <col min="6405" max="6405" width="11.85546875" style="14" customWidth="1"/>
    <col min="6406" max="6406" width="12.5703125" style="14" customWidth="1"/>
    <col min="6407" max="6407" width="11.5703125" style="14" customWidth="1"/>
    <col min="6408" max="6408" width="11.85546875" style="14" customWidth="1"/>
    <col min="6409" max="6409" width="12.85546875" style="14" customWidth="1"/>
    <col min="6410" max="6653" width="9.140625" style="14"/>
    <col min="6654" max="6654" width="7.140625" style="14" bestFit="1" customWidth="1"/>
    <col min="6655" max="6655" width="36.140625" style="14" customWidth="1"/>
    <col min="6656" max="6656" width="62.140625" style="14" customWidth="1"/>
    <col min="6657" max="6657" width="12.42578125" style="14" customWidth="1"/>
    <col min="6658" max="6658" width="12.5703125" style="14" customWidth="1"/>
    <col min="6659" max="6659" width="12.28515625" style="14" customWidth="1"/>
    <col min="6660" max="6660" width="12.140625" style="14" customWidth="1"/>
    <col min="6661" max="6661" width="11.85546875" style="14" customWidth="1"/>
    <col min="6662" max="6662" width="12.5703125" style="14" customWidth="1"/>
    <col min="6663" max="6663" width="11.5703125" style="14" customWidth="1"/>
    <col min="6664" max="6664" width="11.85546875" style="14" customWidth="1"/>
    <col min="6665" max="6665" width="12.85546875" style="14" customWidth="1"/>
    <col min="6666" max="6909" width="9.140625" style="14"/>
    <col min="6910" max="6910" width="7.140625" style="14" bestFit="1" customWidth="1"/>
    <col min="6911" max="6911" width="36.140625" style="14" customWidth="1"/>
    <col min="6912" max="6912" width="62.140625" style="14" customWidth="1"/>
    <col min="6913" max="6913" width="12.42578125" style="14" customWidth="1"/>
    <col min="6914" max="6914" width="12.5703125" style="14" customWidth="1"/>
    <col min="6915" max="6915" width="12.28515625" style="14" customWidth="1"/>
    <col min="6916" max="6916" width="12.140625" style="14" customWidth="1"/>
    <col min="6917" max="6917" width="11.85546875" style="14" customWidth="1"/>
    <col min="6918" max="6918" width="12.5703125" style="14" customWidth="1"/>
    <col min="6919" max="6919" width="11.5703125" style="14" customWidth="1"/>
    <col min="6920" max="6920" width="11.85546875" style="14" customWidth="1"/>
    <col min="6921" max="6921" width="12.85546875" style="14" customWidth="1"/>
    <col min="6922" max="7165" width="9.140625" style="14"/>
    <col min="7166" max="7166" width="7.140625" style="14" bestFit="1" customWidth="1"/>
    <col min="7167" max="7167" width="36.140625" style="14" customWidth="1"/>
    <col min="7168" max="7168" width="62.140625" style="14" customWidth="1"/>
    <col min="7169" max="7169" width="12.42578125" style="14" customWidth="1"/>
    <col min="7170" max="7170" width="12.5703125" style="14" customWidth="1"/>
    <col min="7171" max="7171" width="12.28515625" style="14" customWidth="1"/>
    <col min="7172" max="7172" width="12.140625" style="14" customWidth="1"/>
    <col min="7173" max="7173" width="11.85546875" style="14" customWidth="1"/>
    <col min="7174" max="7174" width="12.5703125" style="14" customWidth="1"/>
    <col min="7175" max="7175" width="11.5703125" style="14" customWidth="1"/>
    <col min="7176" max="7176" width="11.85546875" style="14" customWidth="1"/>
    <col min="7177" max="7177" width="12.85546875" style="14" customWidth="1"/>
    <col min="7178" max="7421" width="9.140625" style="14"/>
    <col min="7422" max="7422" width="7.140625" style="14" bestFit="1" customWidth="1"/>
    <col min="7423" max="7423" width="36.140625" style="14" customWidth="1"/>
    <col min="7424" max="7424" width="62.140625" style="14" customWidth="1"/>
    <col min="7425" max="7425" width="12.42578125" style="14" customWidth="1"/>
    <col min="7426" max="7426" width="12.5703125" style="14" customWidth="1"/>
    <col min="7427" max="7427" width="12.28515625" style="14" customWidth="1"/>
    <col min="7428" max="7428" width="12.140625" style="14" customWidth="1"/>
    <col min="7429" max="7429" width="11.85546875" style="14" customWidth="1"/>
    <col min="7430" max="7430" width="12.5703125" style="14" customWidth="1"/>
    <col min="7431" max="7431" width="11.5703125" style="14" customWidth="1"/>
    <col min="7432" max="7432" width="11.85546875" style="14" customWidth="1"/>
    <col min="7433" max="7433" width="12.85546875" style="14" customWidth="1"/>
    <col min="7434" max="7677" width="9.140625" style="14"/>
    <col min="7678" max="7678" width="7.140625" style="14" bestFit="1" customWidth="1"/>
    <col min="7679" max="7679" width="36.140625" style="14" customWidth="1"/>
    <col min="7680" max="7680" width="62.140625" style="14" customWidth="1"/>
    <col min="7681" max="7681" width="12.42578125" style="14" customWidth="1"/>
    <col min="7682" max="7682" width="12.5703125" style="14" customWidth="1"/>
    <col min="7683" max="7683" width="12.28515625" style="14" customWidth="1"/>
    <col min="7684" max="7684" width="12.140625" style="14" customWidth="1"/>
    <col min="7685" max="7685" width="11.85546875" style="14" customWidth="1"/>
    <col min="7686" max="7686" width="12.5703125" style="14" customWidth="1"/>
    <col min="7687" max="7687" width="11.5703125" style="14" customWidth="1"/>
    <col min="7688" max="7688" width="11.85546875" style="14" customWidth="1"/>
    <col min="7689" max="7689" width="12.85546875" style="14" customWidth="1"/>
    <col min="7690" max="7933" width="9.140625" style="14"/>
    <col min="7934" max="7934" width="7.140625" style="14" bestFit="1" customWidth="1"/>
    <col min="7935" max="7935" width="36.140625" style="14" customWidth="1"/>
    <col min="7936" max="7936" width="62.140625" style="14" customWidth="1"/>
    <col min="7937" max="7937" width="12.42578125" style="14" customWidth="1"/>
    <col min="7938" max="7938" width="12.5703125" style="14" customWidth="1"/>
    <col min="7939" max="7939" width="12.28515625" style="14" customWidth="1"/>
    <col min="7940" max="7940" width="12.140625" style="14" customWidth="1"/>
    <col min="7941" max="7941" width="11.85546875" style="14" customWidth="1"/>
    <col min="7942" max="7942" width="12.5703125" style="14" customWidth="1"/>
    <col min="7943" max="7943" width="11.5703125" style="14" customWidth="1"/>
    <col min="7944" max="7944" width="11.85546875" style="14" customWidth="1"/>
    <col min="7945" max="7945" width="12.85546875" style="14" customWidth="1"/>
    <col min="7946" max="8189" width="9.140625" style="14"/>
    <col min="8190" max="8190" width="7.140625" style="14" bestFit="1" customWidth="1"/>
    <col min="8191" max="8191" width="36.140625" style="14" customWidth="1"/>
    <col min="8192" max="8192" width="62.140625" style="14" customWidth="1"/>
    <col min="8193" max="8193" width="12.42578125" style="14" customWidth="1"/>
    <col min="8194" max="8194" width="12.5703125" style="14" customWidth="1"/>
    <col min="8195" max="8195" width="12.28515625" style="14" customWidth="1"/>
    <col min="8196" max="8196" width="12.140625" style="14" customWidth="1"/>
    <col min="8197" max="8197" width="11.85546875" style="14" customWidth="1"/>
    <col min="8198" max="8198" width="12.5703125" style="14" customWidth="1"/>
    <col min="8199" max="8199" width="11.5703125" style="14" customWidth="1"/>
    <col min="8200" max="8200" width="11.85546875" style="14" customWidth="1"/>
    <col min="8201" max="8201" width="12.85546875" style="14" customWidth="1"/>
    <col min="8202" max="8445" width="9.140625" style="14"/>
    <col min="8446" max="8446" width="7.140625" style="14" bestFit="1" customWidth="1"/>
    <col min="8447" max="8447" width="36.140625" style="14" customWidth="1"/>
    <col min="8448" max="8448" width="62.140625" style="14" customWidth="1"/>
    <col min="8449" max="8449" width="12.42578125" style="14" customWidth="1"/>
    <col min="8450" max="8450" width="12.5703125" style="14" customWidth="1"/>
    <col min="8451" max="8451" width="12.28515625" style="14" customWidth="1"/>
    <col min="8452" max="8452" width="12.140625" style="14" customWidth="1"/>
    <col min="8453" max="8453" width="11.85546875" style="14" customWidth="1"/>
    <col min="8454" max="8454" width="12.5703125" style="14" customWidth="1"/>
    <col min="8455" max="8455" width="11.5703125" style="14" customWidth="1"/>
    <col min="8456" max="8456" width="11.85546875" style="14" customWidth="1"/>
    <col min="8457" max="8457" width="12.85546875" style="14" customWidth="1"/>
    <col min="8458" max="8701" width="9.140625" style="14"/>
    <col min="8702" max="8702" width="7.140625" style="14" bestFit="1" customWidth="1"/>
    <col min="8703" max="8703" width="36.140625" style="14" customWidth="1"/>
    <col min="8704" max="8704" width="62.140625" style="14" customWidth="1"/>
    <col min="8705" max="8705" width="12.42578125" style="14" customWidth="1"/>
    <col min="8706" max="8706" width="12.5703125" style="14" customWidth="1"/>
    <col min="8707" max="8707" width="12.28515625" style="14" customWidth="1"/>
    <col min="8708" max="8708" width="12.140625" style="14" customWidth="1"/>
    <col min="8709" max="8709" width="11.85546875" style="14" customWidth="1"/>
    <col min="8710" max="8710" width="12.5703125" style="14" customWidth="1"/>
    <col min="8711" max="8711" width="11.5703125" style="14" customWidth="1"/>
    <col min="8712" max="8712" width="11.85546875" style="14" customWidth="1"/>
    <col min="8713" max="8713" width="12.85546875" style="14" customWidth="1"/>
    <col min="8714" max="8957" width="9.140625" style="14"/>
    <col min="8958" max="8958" width="7.140625" style="14" bestFit="1" customWidth="1"/>
    <col min="8959" max="8959" width="36.140625" style="14" customWidth="1"/>
    <col min="8960" max="8960" width="62.140625" style="14" customWidth="1"/>
    <col min="8961" max="8961" width="12.42578125" style="14" customWidth="1"/>
    <col min="8962" max="8962" width="12.5703125" style="14" customWidth="1"/>
    <col min="8963" max="8963" width="12.28515625" style="14" customWidth="1"/>
    <col min="8964" max="8964" width="12.140625" style="14" customWidth="1"/>
    <col min="8965" max="8965" width="11.85546875" style="14" customWidth="1"/>
    <col min="8966" max="8966" width="12.5703125" style="14" customWidth="1"/>
    <col min="8967" max="8967" width="11.5703125" style="14" customWidth="1"/>
    <col min="8968" max="8968" width="11.85546875" style="14" customWidth="1"/>
    <col min="8969" max="8969" width="12.85546875" style="14" customWidth="1"/>
    <col min="8970" max="9213" width="9.140625" style="14"/>
    <col min="9214" max="9214" width="7.140625" style="14" bestFit="1" customWidth="1"/>
    <col min="9215" max="9215" width="36.140625" style="14" customWidth="1"/>
    <col min="9216" max="9216" width="62.140625" style="14" customWidth="1"/>
    <col min="9217" max="9217" width="12.42578125" style="14" customWidth="1"/>
    <col min="9218" max="9218" width="12.5703125" style="14" customWidth="1"/>
    <col min="9219" max="9219" width="12.28515625" style="14" customWidth="1"/>
    <col min="9220" max="9220" width="12.140625" style="14" customWidth="1"/>
    <col min="9221" max="9221" width="11.85546875" style="14" customWidth="1"/>
    <col min="9222" max="9222" width="12.5703125" style="14" customWidth="1"/>
    <col min="9223" max="9223" width="11.5703125" style="14" customWidth="1"/>
    <col min="9224" max="9224" width="11.85546875" style="14" customWidth="1"/>
    <col min="9225" max="9225" width="12.85546875" style="14" customWidth="1"/>
    <col min="9226" max="9469" width="9.140625" style="14"/>
    <col min="9470" max="9470" width="7.140625" style="14" bestFit="1" customWidth="1"/>
    <col min="9471" max="9471" width="36.140625" style="14" customWidth="1"/>
    <col min="9472" max="9472" width="62.140625" style="14" customWidth="1"/>
    <col min="9473" max="9473" width="12.42578125" style="14" customWidth="1"/>
    <col min="9474" max="9474" width="12.5703125" style="14" customWidth="1"/>
    <col min="9475" max="9475" width="12.28515625" style="14" customWidth="1"/>
    <col min="9476" max="9476" width="12.140625" style="14" customWidth="1"/>
    <col min="9477" max="9477" width="11.85546875" style="14" customWidth="1"/>
    <col min="9478" max="9478" width="12.5703125" style="14" customWidth="1"/>
    <col min="9479" max="9479" width="11.5703125" style="14" customWidth="1"/>
    <col min="9480" max="9480" width="11.85546875" style="14" customWidth="1"/>
    <col min="9481" max="9481" width="12.85546875" style="14" customWidth="1"/>
    <col min="9482" max="9725" width="9.140625" style="14"/>
    <col min="9726" max="9726" width="7.140625" style="14" bestFit="1" customWidth="1"/>
    <col min="9727" max="9727" width="36.140625" style="14" customWidth="1"/>
    <col min="9728" max="9728" width="62.140625" style="14" customWidth="1"/>
    <col min="9729" max="9729" width="12.42578125" style="14" customWidth="1"/>
    <col min="9730" max="9730" width="12.5703125" style="14" customWidth="1"/>
    <col min="9731" max="9731" width="12.28515625" style="14" customWidth="1"/>
    <col min="9732" max="9732" width="12.140625" style="14" customWidth="1"/>
    <col min="9733" max="9733" width="11.85546875" style="14" customWidth="1"/>
    <col min="9734" max="9734" width="12.5703125" style="14" customWidth="1"/>
    <col min="9735" max="9735" width="11.5703125" style="14" customWidth="1"/>
    <col min="9736" max="9736" width="11.85546875" style="14" customWidth="1"/>
    <col min="9737" max="9737" width="12.85546875" style="14" customWidth="1"/>
    <col min="9738" max="9981" width="9.140625" style="14"/>
    <col min="9982" max="9982" width="7.140625" style="14" bestFit="1" customWidth="1"/>
    <col min="9983" max="9983" width="36.140625" style="14" customWidth="1"/>
    <col min="9984" max="9984" width="62.140625" style="14" customWidth="1"/>
    <col min="9985" max="9985" width="12.42578125" style="14" customWidth="1"/>
    <col min="9986" max="9986" width="12.5703125" style="14" customWidth="1"/>
    <col min="9987" max="9987" width="12.28515625" style="14" customWidth="1"/>
    <col min="9988" max="9988" width="12.140625" style="14" customWidth="1"/>
    <col min="9989" max="9989" width="11.85546875" style="14" customWidth="1"/>
    <col min="9990" max="9990" width="12.5703125" style="14" customWidth="1"/>
    <col min="9991" max="9991" width="11.5703125" style="14" customWidth="1"/>
    <col min="9992" max="9992" width="11.85546875" style="14" customWidth="1"/>
    <col min="9993" max="9993" width="12.85546875" style="14" customWidth="1"/>
    <col min="9994" max="10237" width="9.140625" style="14"/>
    <col min="10238" max="10238" width="7.140625" style="14" bestFit="1" customWidth="1"/>
    <col min="10239" max="10239" width="36.140625" style="14" customWidth="1"/>
    <col min="10240" max="10240" width="62.140625" style="14" customWidth="1"/>
    <col min="10241" max="10241" width="12.42578125" style="14" customWidth="1"/>
    <col min="10242" max="10242" width="12.5703125" style="14" customWidth="1"/>
    <col min="10243" max="10243" width="12.28515625" style="14" customWidth="1"/>
    <col min="10244" max="10244" width="12.140625" style="14" customWidth="1"/>
    <col min="10245" max="10245" width="11.85546875" style="14" customWidth="1"/>
    <col min="10246" max="10246" width="12.5703125" style="14" customWidth="1"/>
    <col min="10247" max="10247" width="11.5703125" style="14" customWidth="1"/>
    <col min="10248" max="10248" width="11.85546875" style="14" customWidth="1"/>
    <col min="10249" max="10249" width="12.85546875" style="14" customWidth="1"/>
    <col min="10250" max="10493" width="9.140625" style="14"/>
    <col min="10494" max="10494" width="7.140625" style="14" bestFit="1" customWidth="1"/>
    <col min="10495" max="10495" width="36.140625" style="14" customWidth="1"/>
    <col min="10496" max="10496" width="62.140625" style="14" customWidth="1"/>
    <col min="10497" max="10497" width="12.42578125" style="14" customWidth="1"/>
    <col min="10498" max="10498" width="12.5703125" style="14" customWidth="1"/>
    <col min="10499" max="10499" width="12.28515625" style="14" customWidth="1"/>
    <col min="10500" max="10500" width="12.140625" style="14" customWidth="1"/>
    <col min="10501" max="10501" width="11.85546875" style="14" customWidth="1"/>
    <col min="10502" max="10502" width="12.5703125" style="14" customWidth="1"/>
    <col min="10503" max="10503" width="11.5703125" style="14" customWidth="1"/>
    <col min="10504" max="10504" width="11.85546875" style="14" customWidth="1"/>
    <col min="10505" max="10505" width="12.85546875" style="14" customWidth="1"/>
    <col min="10506" max="10749" width="9.140625" style="14"/>
    <col min="10750" max="10750" width="7.140625" style="14" bestFit="1" customWidth="1"/>
    <col min="10751" max="10751" width="36.140625" style="14" customWidth="1"/>
    <col min="10752" max="10752" width="62.140625" style="14" customWidth="1"/>
    <col min="10753" max="10753" width="12.42578125" style="14" customWidth="1"/>
    <col min="10754" max="10754" width="12.5703125" style="14" customWidth="1"/>
    <col min="10755" max="10755" width="12.28515625" style="14" customWidth="1"/>
    <col min="10756" max="10756" width="12.140625" style="14" customWidth="1"/>
    <col min="10757" max="10757" width="11.85546875" style="14" customWidth="1"/>
    <col min="10758" max="10758" width="12.5703125" style="14" customWidth="1"/>
    <col min="10759" max="10759" width="11.5703125" style="14" customWidth="1"/>
    <col min="10760" max="10760" width="11.85546875" style="14" customWidth="1"/>
    <col min="10761" max="10761" width="12.85546875" style="14" customWidth="1"/>
    <col min="10762" max="11005" width="9.140625" style="14"/>
    <col min="11006" max="11006" width="7.140625" style="14" bestFit="1" customWidth="1"/>
    <col min="11007" max="11007" width="36.140625" style="14" customWidth="1"/>
    <col min="11008" max="11008" width="62.140625" style="14" customWidth="1"/>
    <col min="11009" max="11009" width="12.42578125" style="14" customWidth="1"/>
    <col min="11010" max="11010" width="12.5703125" style="14" customWidth="1"/>
    <col min="11011" max="11011" width="12.28515625" style="14" customWidth="1"/>
    <col min="11012" max="11012" width="12.140625" style="14" customWidth="1"/>
    <col min="11013" max="11013" width="11.85546875" style="14" customWidth="1"/>
    <col min="11014" max="11014" width="12.5703125" style="14" customWidth="1"/>
    <col min="11015" max="11015" width="11.5703125" style="14" customWidth="1"/>
    <col min="11016" max="11016" width="11.85546875" style="14" customWidth="1"/>
    <col min="11017" max="11017" width="12.85546875" style="14" customWidth="1"/>
    <col min="11018" max="11261" width="9.140625" style="14"/>
    <col min="11262" max="11262" width="7.140625" style="14" bestFit="1" customWidth="1"/>
    <col min="11263" max="11263" width="36.140625" style="14" customWidth="1"/>
    <col min="11264" max="11264" width="62.140625" style="14" customWidth="1"/>
    <col min="11265" max="11265" width="12.42578125" style="14" customWidth="1"/>
    <col min="11266" max="11266" width="12.5703125" style="14" customWidth="1"/>
    <col min="11267" max="11267" width="12.28515625" style="14" customWidth="1"/>
    <col min="11268" max="11268" width="12.140625" style="14" customWidth="1"/>
    <col min="11269" max="11269" width="11.85546875" style="14" customWidth="1"/>
    <col min="11270" max="11270" width="12.5703125" style="14" customWidth="1"/>
    <col min="11271" max="11271" width="11.5703125" style="14" customWidth="1"/>
    <col min="11272" max="11272" width="11.85546875" style="14" customWidth="1"/>
    <col min="11273" max="11273" width="12.85546875" style="14" customWidth="1"/>
    <col min="11274" max="11517" width="9.140625" style="14"/>
    <col min="11518" max="11518" width="7.140625" style="14" bestFit="1" customWidth="1"/>
    <col min="11519" max="11519" width="36.140625" style="14" customWidth="1"/>
    <col min="11520" max="11520" width="62.140625" style="14" customWidth="1"/>
    <col min="11521" max="11521" width="12.42578125" style="14" customWidth="1"/>
    <col min="11522" max="11522" width="12.5703125" style="14" customWidth="1"/>
    <col min="11523" max="11523" width="12.28515625" style="14" customWidth="1"/>
    <col min="11524" max="11524" width="12.140625" style="14" customWidth="1"/>
    <col min="11525" max="11525" width="11.85546875" style="14" customWidth="1"/>
    <col min="11526" max="11526" width="12.5703125" style="14" customWidth="1"/>
    <col min="11527" max="11527" width="11.5703125" style="14" customWidth="1"/>
    <col min="11528" max="11528" width="11.85546875" style="14" customWidth="1"/>
    <col min="11529" max="11529" width="12.85546875" style="14" customWidth="1"/>
    <col min="11530" max="11773" width="9.140625" style="14"/>
    <col min="11774" max="11774" width="7.140625" style="14" bestFit="1" customWidth="1"/>
    <col min="11775" max="11775" width="36.140625" style="14" customWidth="1"/>
    <col min="11776" max="11776" width="62.140625" style="14" customWidth="1"/>
    <col min="11777" max="11777" width="12.42578125" style="14" customWidth="1"/>
    <col min="11778" max="11778" width="12.5703125" style="14" customWidth="1"/>
    <col min="11779" max="11779" width="12.28515625" style="14" customWidth="1"/>
    <col min="11780" max="11780" width="12.140625" style="14" customWidth="1"/>
    <col min="11781" max="11781" width="11.85546875" style="14" customWidth="1"/>
    <col min="11782" max="11782" width="12.5703125" style="14" customWidth="1"/>
    <col min="11783" max="11783" width="11.5703125" style="14" customWidth="1"/>
    <col min="11784" max="11784" width="11.85546875" style="14" customWidth="1"/>
    <col min="11785" max="11785" width="12.85546875" style="14" customWidth="1"/>
    <col min="11786" max="12029" width="9.140625" style="14"/>
    <col min="12030" max="12030" width="7.140625" style="14" bestFit="1" customWidth="1"/>
    <col min="12031" max="12031" width="36.140625" style="14" customWidth="1"/>
    <col min="12032" max="12032" width="62.140625" style="14" customWidth="1"/>
    <col min="12033" max="12033" width="12.42578125" style="14" customWidth="1"/>
    <col min="12034" max="12034" width="12.5703125" style="14" customWidth="1"/>
    <col min="12035" max="12035" width="12.28515625" style="14" customWidth="1"/>
    <col min="12036" max="12036" width="12.140625" style="14" customWidth="1"/>
    <col min="12037" max="12037" width="11.85546875" style="14" customWidth="1"/>
    <col min="12038" max="12038" width="12.5703125" style="14" customWidth="1"/>
    <col min="12039" max="12039" width="11.5703125" style="14" customWidth="1"/>
    <col min="12040" max="12040" width="11.85546875" style="14" customWidth="1"/>
    <col min="12041" max="12041" width="12.85546875" style="14" customWidth="1"/>
    <col min="12042" max="12285" width="9.140625" style="14"/>
    <col min="12286" max="12286" width="7.140625" style="14" bestFit="1" customWidth="1"/>
    <col min="12287" max="12287" width="36.140625" style="14" customWidth="1"/>
    <col min="12288" max="12288" width="62.140625" style="14" customWidth="1"/>
    <col min="12289" max="12289" width="12.42578125" style="14" customWidth="1"/>
    <col min="12290" max="12290" width="12.5703125" style="14" customWidth="1"/>
    <col min="12291" max="12291" width="12.28515625" style="14" customWidth="1"/>
    <col min="12292" max="12292" width="12.140625" style="14" customWidth="1"/>
    <col min="12293" max="12293" width="11.85546875" style="14" customWidth="1"/>
    <col min="12294" max="12294" width="12.5703125" style="14" customWidth="1"/>
    <col min="12295" max="12295" width="11.5703125" style="14" customWidth="1"/>
    <col min="12296" max="12296" width="11.85546875" style="14" customWidth="1"/>
    <col min="12297" max="12297" width="12.85546875" style="14" customWidth="1"/>
    <col min="12298" max="12541" width="9.140625" style="14"/>
    <col min="12542" max="12542" width="7.140625" style="14" bestFit="1" customWidth="1"/>
    <col min="12543" max="12543" width="36.140625" style="14" customWidth="1"/>
    <col min="12544" max="12544" width="62.140625" style="14" customWidth="1"/>
    <col min="12545" max="12545" width="12.42578125" style="14" customWidth="1"/>
    <col min="12546" max="12546" width="12.5703125" style="14" customWidth="1"/>
    <col min="12547" max="12547" width="12.28515625" style="14" customWidth="1"/>
    <col min="12548" max="12548" width="12.140625" style="14" customWidth="1"/>
    <col min="12549" max="12549" width="11.85546875" style="14" customWidth="1"/>
    <col min="12550" max="12550" width="12.5703125" style="14" customWidth="1"/>
    <col min="12551" max="12551" width="11.5703125" style="14" customWidth="1"/>
    <col min="12552" max="12552" width="11.85546875" style="14" customWidth="1"/>
    <col min="12553" max="12553" width="12.85546875" style="14" customWidth="1"/>
    <col min="12554" max="12797" width="9.140625" style="14"/>
    <col min="12798" max="12798" width="7.140625" style="14" bestFit="1" customWidth="1"/>
    <col min="12799" max="12799" width="36.140625" style="14" customWidth="1"/>
    <col min="12800" max="12800" width="62.140625" style="14" customWidth="1"/>
    <col min="12801" max="12801" width="12.42578125" style="14" customWidth="1"/>
    <col min="12802" max="12802" width="12.5703125" style="14" customWidth="1"/>
    <col min="12803" max="12803" width="12.28515625" style="14" customWidth="1"/>
    <col min="12804" max="12804" width="12.140625" style="14" customWidth="1"/>
    <col min="12805" max="12805" width="11.85546875" style="14" customWidth="1"/>
    <col min="12806" max="12806" width="12.5703125" style="14" customWidth="1"/>
    <col min="12807" max="12807" width="11.5703125" style="14" customWidth="1"/>
    <col min="12808" max="12808" width="11.85546875" style="14" customWidth="1"/>
    <col min="12809" max="12809" width="12.85546875" style="14" customWidth="1"/>
    <col min="12810" max="13053" width="9.140625" style="14"/>
    <col min="13054" max="13054" width="7.140625" style="14" bestFit="1" customWidth="1"/>
    <col min="13055" max="13055" width="36.140625" style="14" customWidth="1"/>
    <col min="13056" max="13056" width="62.140625" style="14" customWidth="1"/>
    <col min="13057" max="13057" width="12.42578125" style="14" customWidth="1"/>
    <col min="13058" max="13058" width="12.5703125" style="14" customWidth="1"/>
    <col min="13059" max="13059" width="12.28515625" style="14" customWidth="1"/>
    <col min="13060" max="13060" width="12.140625" style="14" customWidth="1"/>
    <col min="13061" max="13061" width="11.85546875" style="14" customWidth="1"/>
    <col min="13062" max="13062" width="12.5703125" style="14" customWidth="1"/>
    <col min="13063" max="13063" width="11.5703125" style="14" customWidth="1"/>
    <col min="13064" max="13064" width="11.85546875" style="14" customWidth="1"/>
    <col min="13065" max="13065" width="12.85546875" style="14" customWidth="1"/>
    <col min="13066" max="13309" width="9.140625" style="14"/>
    <col min="13310" max="13310" width="7.140625" style="14" bestFit="1" customWidth="1"/>
    <col min="13311" max="13311" width="36.140625" style="14" customWidth="1"/>
    <col min="13312" max="13312" width="62.140625" style="14" customWidth="1"/>
    <col min="13313" max="13313" width="12.42578125" style="14" customWidth="1"/>
    <col min="13314" max="13314" width="12.5703125" style="14" customWidth="1"/>
    <col min="13315" max="13315" width="12.28515625" style="14" customWidth="1"/>
    <col min="13316" max="13316" width="12.140625" style="14" customWidth="1"/>
    <col min="13317" max="13317" width="11.85546875" style="14" customWidth="1"/>
    <col min="13318" max="13318" width="12.5703125" style="14" customWidth="1"/>
    <col min="13319" max="13319" width="11.5703125" style="14" customWidth="1"/>
    <col min="13320" max="13320" width="11.85546875" style="14" customWidth="1"/>
    <col min="13321" max="13321" width="12.85546875" style="14" customWidth="1"/>
    <col min="13322" max="13565" width="9.140625" style="14"/>
    <col min="13566" max="13566" width="7.140625" style="14" bestFit="1" customWidth="1"/>
    <col min="13567" max="13567" width="36.140625" style="14" customWidth="1"/>
    <col min="13568" max="13568" width="62.140625" style="14" customWidth="1"/>
    <col min="13569" max="13569" width="12.42578125" style="14" customWidth="1"/>
    <col min="13570" max="13570" width="12.5703125" style="14" customWidth="1"/>
    <col min="13571" max="13571" width="12.28515625" style="14" customWidth="1"/>
    <col min="13572" max="13572" width="12.140625" style="14" customWidth="1"/>
    <col min="13573" max="13573" width="11.85546875" style="14" customWidth="1"/>
    <col min="13574" max="13574" width="12.5703125" style="14" customWidth="1"/>
    <col min="13575" max="13575" width="11.5703125" style="14" customWidth="1"/>
    <col min="13576" max="13576" width="11.85546875" style="14" customWidth="1"/>
    <col min="13577" max="13577" width="12.85546875" style="14" customWidth="1"/>
    <col min="13578" max="13821" width="9.140625" style="14"/>
    <col min="13822" max="13822" width="7.140625" style="14" bestFit="1" customWidth="1"/>
    <col min="13823" max="13823" width="36.140625" style="14" customWidth="1"/>
    <col min="13824" max="13824" width="62.140625" style="14" customWidth="1"/>
    <col min="13825" max="13825" width="12.42578125" style="14" customWidth="1"/>
    <col min="13826" max="13826" width="12.5703125" style="14" customWidth="1"/>
    <col min="13827" max="13827" width="12.28515625" style="14" customWidth="1"/>
    <col min="13828" max="13828" width="12.140625" style="14" customWidth="1"/>
    <col min="13829" max="13829" width="11.85546875" style="14" customWidth="1"/>
    <col min="13830" max="13830" width="12.5703125" style="14" customWidth="1"/>
    <col min="13831" max="13831" width="11.5703125" style="14" customWidth="1"/>
    <col min="13832" max="13832" width="11.85546875" style="14" customWidth="1"/>
    <col min="13833" max="13833" width="12.85546875" style="14" customWidth="1"/>
    <col min="13834" max="14077" width="9.140625" style="14"/>
    <col min="14078" max="14078" width="7.140625" style="14" bestFit="1" customWidth="1"/>
    <col min="14079" max="14079" width="36.140625" style="14" customWidth="1"/>
    <col min="14080" max="14080" width="62.140625" style="14" customWidth="1"/>
    <col min="14081" max="14081" width="12.42578125" style="14" customWidth="1"/>
    <col min="14082" max="14082" width="12.5703125" style="14" customWidth="1"/>
    <col min="14083" max="14083" width="12.28515625" style="14" customWidth="1"/>
    <col min="14084" max="14084" width="12.140625" style="14" customWidth="1"/>
    <col min="14085" max="14085" width="11.85546875" style="14" customWidth="1"/>
    <col min="14086" max="14086" width="12.5703125" style="14" customWidth="1"/>
    <col min="14087" max="14087" width="11.5703125" style="14" customWidth="1"/>
    <col min="14088" max="14088" width="11.85546875" style="14" customWidth="1"/>
    <col min="14089" max="14089" width="12.85546875" style="14" customWidth="1"/>
    <col min="14090" max="14333" width="9.140625" style="14"/>
    <col min="14334" max="14334" width="7.140625" style="14" bestFit="1" customWidth="1"/>
    <col min="14335" max="14335" width="36.140625" style="14" customWidth="1"/>
    <col min="14336" max="14336" width="62.140625" style="14" customWidth="1"/>
    <col min="14337" max="14337" width="12.42578125" style="14" customWidth="1"/>
    <col min="14338" max="14338" width="12.5703125" style="14" customWidth="1"/>
    <col min="14339" max="14339" width="12.28515625" style="14" customWidth="1"/>
    <col min="14340" max="14340" width="12.140625" style="14" customWidth="1"/>
    <col min="14341" max="14341" width="11.85546875" style="14" customWidth="1"/>
    <col min="14342" max="14342" width="12.5703125" style="14" customWidth="1"/>
    <col min="14343" max="14343" width="11.5703125" style="14" customWidth="1"/>
    <col min="14344" max="14344" width="11.85546875" style="14" customWidth="1"/>
    <col min="14345" max="14345" width="12.85546875" style="14" customWidth="1"/>
    <col min="14346" max="14589" width="9.140625" style="14"/>
    <col min="14590" max="14590" width="7.140625" style="14" bestFit="1" customWidth="1"/>
    <col min="14591" max="14591" width="36.140625" style="14" customWidth="1"/>
    <col min="14592" max="14592" width="62.140625" style="14" customWidth="1"/>
    <col min="14593" max="14593" width="12.42578125" style="14" customWidth="1"/>
    <col min="14594" max="14594" width="12.5703125" style="14" customWidth="1"/>
    <col min="14595" max="14595" width="12.28515625" style="14" customWidth="1"/>
    <col min="14596" max="14596" width="12.140625" style="14" customWidth="1"/>
    <col min="14597" max="14597" width="11.85546875" style="14" customWidth="1"/>
    <col min="14598" max="14598" width="12.5703125" style="14" customWidth="1"/>
    <col min="14599" max="14599" width="11.5703125" style="14" customWidth="1"/>
    <col min="14600" max="14600" width="11.85546875" style="14" customWidth="1"/>
    <col min="14601" max="14601" width="12.85546875" style="14" customWidth="1"/>
    <col min="14602" max="14845" width="9.140625" style="14"/>
    <col min="14846" max="14846" width="7.140625" style="14" bestFit="1" customWidth="1"/>
    <col min="14847" max="14847" width="36.140625" style="14" customWidth="1"/>
    <col min="14848" max="14848" width="62.140625" style="14" customWidth="1"/>
    <col min="14849" max="14849" width="12.42578125" style="14" customWidth="1"/>
    <col min="14850" max="14850" width="12.5703125" style="14" customWidth="1"/>
    <col min="14851" max="14851" width="12.28515625" style="14" customWidth="1"/>
    <col min="14852" max="14852" width="12.140625" style="14" customWidth="1"/>
    <col min="14853" max="14853" width="11.85546875" style="14" customWidth="1"/>
    <col min="14854" max="14854" width="12.5703125" style="14" customWidth="1"/>
    <col min="14855" max="14855" width="11.5703125" style="14" customWidth="1"/>
    <col min="14856" max="14856" width="11.85546875" style="14" customWidth="1"/>
    <col min="14857" max="14857" width="12.85546875" style="14" customWidth="1"/>
    <col min="14858" max="15101" width="9.140625" style="14"/>
    <col min="15102" max="15102" width="7.140625" style="14" bestFit="1" customWidth="1"/>
    <col min="15103" max="15103" width="36.140625" style="14" customWidth="1"/>
    <col min="15104" max="15104" width="62.140625" style="14" customWidth="1"/>
    <col min="15105" max="15105" width="12.42578125" style="14" customWidth="1"/>
    <col min="15106" max="15106" width="12.5703125" style="14" customWidth="1"/>
    <col min="15107" max="15107" width="12.28515625" style="14" customWidth="1"/>
    <col min="15108" max="15108" width="12.140625" style="14" customWidth="1"/>
    <col min="15109" max="15109" width="11.85546875" style="14" customWidth="1"/>
    <col min="15110" max="15110" width="12.5703125" style="14" customWidth="1"/>
    <col min="15111" max="15111" width="11.5703125" style="14" customWidth="1"/>
    <col min="15112" max="15112" width="11.85546875" style="14" customWidth="1"/>
    <col min="15113" max="15113" width="12.85546875" style="14" customWidth="1"/>
    <col min="15114" max="15357" width="9.140625" style="14"/>
    <col min="15358" max="15358" width="7.140625" style="14" bestFit="1" customWidth="1"/>
    <col min="15359" max="15359" width="36.140625" style="14" customWidth="1"/>
    <col min="15360" max="15360" width="62.140625" style="14" customWidth="1"/>
    <col min="15361" max="15361" width="12.42578125" style="14" customWidth="1"/>
    <col min="15362" max="15362" width="12.5703125" style="14" customWidth="1"/>
    <col min="15363" max="15363" width="12.28515625" style="14" customWidth="1"/>
    <col min="15364" max="15364" width="12.140625" style="14" customWidth="1"/>
    <col min="15365" max="15365" width="11.85546875" style="14" customWidth="1"/>
    <col min="15366" max="15366" width="12.5703125" style="14" customWidth="1"/>
    <col min="15367" max="15367" width="11.5703125" style="14" customWidth="1"/>
    <col min="15368" max="15368" width="11.85546875" style="14" customWidth="1"/>
    <col min="15369" max="15369" width="12.85546875" style="14" customWidth="1"/>
    <col min="15370" max="15613" width="9.140625" style="14"/>
    <col min="15614" max="15614" width="7.140625" style="14" bestFit="1" customWidth="1"/>
    <col min="15615" max="15615" width="36.140625" style="14" customWidth="1"/>
    <col min="15616" max="15616" width="62.140625" style="14" customWidth="1"/>
    <col min="15617" max="15617" width="12.42578125" style="14" customWidth="1"/>
    <col min="15618" max="15618" width="12.5703125" style="14" customWidth="1"/>
    <col min="15619" max="15619" width="12.28515625" style="14" customWidth="1"/>
    <col min="15620" max="15620" width="12.140625" style="14" customWidth="1"/>
    <col min="15621" max="15621" width="11.85546875" style="14" customWidth="1"/>
    <col min="15622" max="15622" width="12.5703125" style="14" customWidth="1"/>
    <col min="15623" max="15623" width="11.5703125" style="14" customWidth="1"/>
    <col min="15624" max="15624" width="11.85546875" style="14" customWidth="1"/>
    <col min="15625" max="15625" width="12.85546875" style="14" customWidth="1"/>
    <col min="15626" max="15869" width="9.140625" style="14"/>
    <col min="15870" max="15870" width="7.140625" style="14" bestFit="1" customWidth="1"/>
    <col min="15871" max="15871" width="36.140625" style="14" customWidth="1"/>
    <col min="15872" max="15872" width="62.140625" style="14" customWidth="1"/>
    <col min="15873" max="15873" width="12.42578125" style="14" customWidth="1"/>
    <col min="15874" max="15874" width="12.5703125" style="14" customWidth="1"/>
    <col min="15875" max="15875" width="12.28515625" style="14" customWidth="1"/>
    <col min="15876" max="15876" width="12.140625" style="14" customWidth="1"/>
    <col min="15877" max="15877" width="11.85546875" style="14" customWidth="1"/>
    <col min="15878" max="15878" width="12.5703125" style="14" customWidth="1"/>
    <col min="15879" max="15879" width="11.5703125" style="14" customWidth="1"/>
    <col min="15880" max="15880" width="11.85546875" style="14" customWidth="1"/>
    <col min="15881" max="15881" width="12.85546875" style="14" customWidth="1"/>
    <col min="15882" max="16125" width="9.140625" style="14"/>
    <col min="16126" max="16126" width="7.140625" style="14" bestFit="1" customWidth="1"/>
    <col min="16127" max="16127" width="36.140625" style="14" customWidth="1"/>
    <col min="16128" max="16128" width="62.140625" style="14" customWidth="1"/>
    <col min="16129" max="16129" width="12.42578125" style="14" customWidth="1"/>
    <col min="16130" max="16130" width="12.5703125" style="14" customWidth="1"/>
    <col min="16131" max="16131" width="12.28515625" style="14" customWidth="1"/>
    <col min="16132" max="16132" width="12.140625" style="14" customWidth="1"/>
    <col min="16133" max="16133" width="11.85546875" style="14" customWidth="1"/>
    <col min="16134" max="16134" width="12.5703125" style="14" customWidth="1"/>
    <col min="16135" max="16135" width="11.5703125" style="14" customWidth="1"/>
    <col min="16136" max="16136" width="11.85546875" style="14" customWidth="1"/>
    <col min="16137" max="16137" width="12.85546875" style="14" customWidth="1"/>
    <col min="16138" max="16384" width="9.140625" style="14"/>
  </cols>
  <sheetData>
    <row r="1" spans="1:9" customFormat="1" ht="15" x14ac:dyDescent="0.25">
      <c r="A1" s="7" t="s">
        <v>1</v>
      </c>
      <c r="E1" s="101"/>
    </row>
    <row r="2" spans="1:9" customFormat="1" ht="15" x14ac:dyDescent="0.25">
      <c r="E2" s="101"/>
    </row>
    <row r="3" spans="1:9" customFormat="1" ht="17.25" x14ac:dyDescent="0.25">
      <c r="A3" s="8" t="s">
        <v>77</v>
      </c>
      <c r="B3" s="44"/>
      <c r="C3" s="9"/>
      <c r="D3" s="9"/>
      <c r="E3" s="102"/>
      <c r="F3" s="10"/>
      <c r="G3" s="10"/>
      <c r="H3" s="10"/>
      <c r="I3" s="8"/>
    </row>
    <row r="4" spans="1:9" x14ac:dyDescent="0.3">
      <c r="B4" s="18"/>
      <c r="C4" s="18"/>
      <c r="D4" s="48"/>
      <c r="E4" s="103"/>
      <c r="F4" s="48"/>
      <c r="G4" s="48"/>
      <c r="H4" s="48"/>
      <c r="I4" s="48"/>
    </row>
    <row r="5" spans="1:9" x14ac:dyDescent="0.3">
      <c r="B5" s="110" t="s">
        <v>78</v>
      </c>
      <c r="C5" s="110" t="s">
        <v>79</v>
      </c>
      <c r="D5" s="48"/>
      <c r="E5" s="103"/>
      <c r="F5" s="48"/>
      <c r="G5" s="48"/>
      <c r="H5" s="48"/>
      <c r="I5" s="48"/>
    </row>
    <row r="6" spans="1:9" ht="28.5" x14ac:dyDescent="0.3">
      <c r="B6" s="49">
        <v>1080</v>
      </c>
      <c r="C6" s="50" t="s">
        <v>20</v>
      </c>
      <c r="D6" s="48"/>
      <c r="E6" s="103"/>
      <c r="F6" s="48"/>
      <c r="G6" s="48"/>
      <c r="H6" s="48"/>
      <c r="I6" s="48"/>
    </row>
    <row r="7" spans="1:9" x14ac:dyDescent="0.3">
      <c r="B7" s="51"/>
      <c r="C7" s="18"/>
      <c r="D7" s="48"/>
      <c r="E7" s="103"/>
      <c r="F7" s="48"/>
      <c r="G7" s="48"/>
      <c r="H7" s="48"/>
      <c r="I7" s="48"/>
    </row>
    <row r="8" spans="1:9" x14ac:dyDescent="0.3">
      <c r="A8" s="7" t="s">
        <v>114</v>
      </c>
      <c r="C8" s="11"/>
      <c r="D8" s="11"/>
      <c r="E8" s="104"/>
      <c r="F8" s="11"/>
      <c r="G8" s="11"/>
      <c r="H8" s="11"/>
      <c r="I8" s="11"/>
    </row>
    <row r="9" spans="1:9" x14ac:dyDescent="0.3">
      <c r="B9" s="51"/>
      <c r="C9" s="18"/>
      <c r="D9" s="48"/>
      <c r="E9" s="103"/>
      <c r="F9" s="48"/>
      <c r="G9" s="48"/>
      <c r="H9" s="48"/>
      <c r="I9" s="48"/>
    </row>
    <row r="10" spans="1:9" x14ac:dyDescent="0.3">
      <c r="B10" s="46" t="s">
        <v>82</v>
      </c>
      <c r="C10" s="52">
        <v>1080</v>
      </c>
      <c r="D10" s="201" t="s">
        <v>111</v>
      </c>
      <c r="E10" s="201"/>
      <c r="F10" s="201"/>
      <c r="G10" s="201"/>
      <c r="H10" s="201"/>
      <c r="I10" s="201"/>
    </row>
    <row r="11" spans="1:9" ht="27" x14ac:dyDescent="0.3">
      <c r="A11" s="18"/>
      <c r="B11" s="46" t="s">
        <v>83</v>
      </c>
      <c r="C11" s="52">
        <v>11001</v>
      </c>
      <c r="D11" s="195" t="s">
        <v>248</v>
      </c>
      <c r="E11" s="209" t="s">
        <v>249</v>
      </c>
      <c r="F11" s="212" t="s">
        <v>112</v>
      </c>
      <c r="G11" s="201" t="s">
        <v>113</v>
      </c>
      <c r="H11" s="201" t="s">
        <v>250</v>
      </c>
      <c r="I11" s="215" t="s">
        <v>87</v>
      </c>
    </row>
    <row r="12" spans="1:9" ht="54" x14ac:dyDescent="0.3">
      <c r="B12" s="46" t="s">
        <v>25</v>
      </c>
      <c r="C12" s="52" t="s">
        <v>26</v>
      </c>
      <c r="D12" s="207"/>
      <c r="E12" s="210"/>
      <c r="F12" s="213"/>
      <c r="G12" s="201"/>
      <c r="H12" s="201"/>
      <c r="I12" s="215"/>
    </row>
    <row r="13" spans="1:9" ht="121.5" x14ac:dyDescent="0.3">
      <c r="B13" s="46" t="s">
        <v>84</v>
      </c>
      <c r="C13" s="52" t="s">
        <v>88</v>
      </c>
      <c r="D13" s="207"/>
      <c r="E13" s="210"/>
      <c r="F13" s="213"/>
      <c r="G13" s="201"/>
      <c r="H13" s="201"/>
      <c r="I13" s="215"/>
    </row>
    <row r="14" spans="1:9" ht="28.5" x14ac:dyDescent="0.3">
      <c r="B14" s="46" t="s">
        <v>127</v>
      </c>
      <c r="C14" s="52" t="s">
        <v>30</v>
      </c>
      <c r="D14" s="207"/>
      <c r="E14" s="210"/>
      <c r="F14" s="213"/>
      <c r="G14" s="201"/>
      <c r="H14" s="201"/>
      <c r="I14" s="215"/>
    </row>
    <row r="15" spans="1:9" ht="42.75" x14ac:dyDescent="0.3">
      <c r="B15" s="47" t="s">
        <v>85</v>
      </c>
      <c r="C15" s="52" t="s">
        <v>89</v>
      </c>
      <c r="D15" s="208"/>
      <c r="E15" s="211"/>
      <c r="F15" s="214"/>
      <c r="G15" s="212"/>
      <c r="H15" s="212"/>
      <c r="I15" s="216"/>
    </row>
    <row r="16" spans="1:9" x14ac:dyDescent="0.3">
      <c r="B16" s="204" t="s">
        <v>86</v>
      </c>
      <c r="C16" s="205"/>
      <c r="D16" s="217"/>
      <c r="E16" s="217"/>
      <c r="F16" s="217"/>
      <c r="G16" s="217"/>
      <c r="H16" s="217"/>
      <c r="I16" s="217"/>
    </row>
    <row r="17" spans="1:9" ht="42" x14ac:dyDescent="0.3">
      <c r="B17" s="110" t="s">
        <v>81</v>
      </c>
      <c r="C17" s="45" t="s">
        <v>80</v>
      </c>
      <c r="D17" s="206"/>
      <c r="E17" s="206"/>
      <c r="F17" s="206"/>
      <c r="G17" s="206"/>
      <c r="H17" s="206"/>
      <c r="I17" s="206"/>
    </row>
    <row r="18" spans="1:9" ht="27" x14ac:dyDescent="0.3">
      <c r="B18" s="52" t="s">
        <v>101</v>
      </c>
      <c r="C18" s="52" t="s">
        <v>90</v>
      </c>
      <c r="D18" s="112">
        <v>40</v>
      </c>
      <c r="E18" s="113">
        <v>103</v>
      </c>
      <c r="F18" s="112">
        <v>103</v>
      </c>
      <c r="G18" s="112">
        <v>103</v>
      </c>
      <c r="H18" s="112">
        <v>103</v>
      </c>
      <c r="I18" s="53"/>
    </row>
    <row r="19" spans="1:9" ht="27" x14ac:dyDescent="0.3">
      <c r="B19" s="52" t="s">
        <v>101</v>
      </c>
      <c r="C19" s="52" t="s">
        <v>91</v>
      </c>
      <c r="D19" s="176">
        <v>24</v>
      </c>
      <c r="E19" s="105">
        <v>25</v>
      </c>
      <c r="F19" s="176">
        <v>25</v>
      </c>
      <c r="G19" s="176">
        <v>23</v>
      </c>
      <c r="H19" s="176">
        <v>23</v>
      </c>
      <c r="I19" s="54"/>
    </row>
    <row r="20" spans="1:9" ht="27" x14ac:dyDescent="0.3">
      <c r="B20" s="55" t="s">
        <v>102</v>
      </c>
      <c r="C20" s="52" t="s">
        <v>92</v>
      </c>
      <c r="D20" s="56" t="s">
        <v>323</v>
      </c>
      <c r="E20" s="105"/>
      <c r="F20" s="56"/>
      <c r="G20" s="56"/>
      <c r="H20" s="56"/>
      <c r="I20" s="54"/>
    </row>
    <row r="21" spans="1:9" ht="27" x14ac:dyDescent="0.3">
      <c r="B21" s="55" t="s">
        <v>102</v>
      </c>
      <c r="C21" s="57" t="s">
        <v>93</v>
      </c>
      <c r="D21" s="56" t="s">
        <v>324</v>
      </c>
      <c r="E21" s="105"/>
      <c r="F21" s="56"/>
      <c r="G21" s="56"/>
      <c r="H21" s="56"/>
      <c r="I21" s="54"/>
    </row>
    <row r="22" spans="1:9" ht="27" x14ac:dyDescent="0.3">
      <c r="B22" s="55" t="s">
        <v>102</v>
      </c>
      <c r="C22" s="57" t="s">
        <v>94</v>
      </c>
      <c r="D22" s="56" t="s">
        <v>325</v>
      </c>
      <c r="E22" s="105"/>
      <c r="F22" s="56"/>
      <c r="G22" s="56"/>
      <c r="H22" s="56"/>
      <c r="I22" s="54"/>
    </row>
    <row r="23" spans="1:9" ht="54" x14ac:dyDescent="0.3">
      <c r="B23" s="55" t="s">
        <v>102</v>
      </c>
      <c r="C23" s="57" t="s">
        <v>95</v>
      </c>
      <c r="D23" s="56">
        <v>0.42</v>
      </c>
      <c r="E23" s="105" t="s">
        <v>230</v>
      </c>
      <c r="F23" s="56" t="s">
        <v>239</v>
      </c>
      <c r="G23" s="56" t="s">
        <v>239</v>
      </c>
      <c r="H23" s="56" t="s">
        <v>239</v>
      </c>
      <c r="I23" s="54"/>
    </row>
    <row r="24" spans="1:9" ht="27" x14ac:dyDescent="0.3">
      <c r="B24" s="55" t="s">
        <v>103</v>
      </c>
      <c r="C24" s="57" t="s">
        <v>231</v>
      </c>
      <c r="D24" s="56">
        <v>101.8</v>
      </c>
      <c r="E24" s="105">
        <v>99</v>
      </c>
      <c r="F24" s="56" t="s">
        <v>240</v>
      </c>
      <c r="G24" s="56" t="s">
        <v>240</v>
      </c>
      <c r="H24" s="56" t="s">
        <v>240</v>
      </c>
      <c r="I24" s="54"/>
    </row>
    <row r="25" spans="1:9" x14ac:dyDescent="0.3">
      <c r="B25" s="58" t="s">
        <v>109</v>
      </c>
      <c r="C25" s="59"/>
      <c r="D25" s="60">
        <f>+Հ4!H8</f>
        <v>3835699.9999999991</v>
      </c>
      <c r="E25" s="60">
        <f>+Հ4!I8</f>
        <v>3890976.4160000002</v>
      </c>
      <c r="F25" s="60">
        <f>+Հ4!J8</f>
        <v>4311824.86412</v>
      </c>
      <c r="G25" s="60">
        <f>+Հ4!K8</f>
        <v>4365646.5041199997</v>
      </c>
      <c r="H25" s="60">
        <f>+Հ4!L8</f>
        <v>4399333.5211199997</v>
      </c>
      <c r="I25" s="60"/>
    </row>
    <row r="26" spans="1:9" s="61" customFormat="1" x14ac:dyDescent="0.3">
      <c r="B26" s="62"/>
      <c r="C26" s="62"/>
      <c r="D26" s="63"/>
      <c r="E26" s="106"/>
      <c r="F26" s="63"/>
      <c r="G26" s="63"/>
      <c r="H26" s="63"/>
      <c r="I26" s="63"/>
    </row>
    <row r="27" spans="1:9" x14ac:dyDescent="0.3">
      <c r="B27" s="64"/>
      <c r="C27" s="64"/>
      <c r="D27" s="65"/>
      <c r="E27" s="107"/>
      <c r="F27" s="65"/>
      <c r="G27" s="65"/>
      <c r="H27" s="65"/>
      <c r="I27" s="65"/>
    </row>
    <row r="28" spans="1:9" x14ac:dyDescent="0.3">
      <c r="B28" s="46" t="s">
        <v>82</v>
      </c>
      <c r="C28" s="52">
        <v>1080</v>
      </c>
      <c r="D28" s="201" t="s">
        <v>111</v>
      </c>
      <c r="E28" s="201"/>
      <c r="F28" s="201"/>
      <c r="G28" s="201"/>
      <c r="H28" s="201"/>
      <c r="I28" s="201"/>
    </row>
    <row r="29" spans="1:9" ht="27" x14ac:dyDescent="0.3">
      <c r="A29" s="18"/>
      <c r="B29" s="46" t="s">
        <v>83</v>
      </c>
      <c r="C29" s="52">
        <v>11002</v>
      </c>
      <c r="D29" s="195" t="s">
        <v>248</v>
      </c>
      <c r="E29" s="209" t="s">
        <v>249</v>
      </c>
      <c r="F29" s="212" t="s">
        <v>112</v>
      </c>
      <c r="G29" s="201" t="s">
        <v>113</v>
      </c>
      <c r="H29" s="201" t="s">
        <v>250</v>
      </c>
      <c r="I29" s="215" t="s">
        <v>87</v>
      </c>
    </row>
    <row r="30" spans="1:9" ht="40.5" x14ac:dyDescent="0.3">
      <c r="B30" s="46" t="s">
        <v>25</v>
      </c>
      <c r="C30" s="52" t="s">
        <v>31</v>
      </c>
      <c r="D30" s="207"/>
      <c r="E30" s="210"/>
      <c r="F30" s="213"/>
      <c r="G30" s="201"/>
      <c r="H30" s="201"/>
      <c r="I30" s="215"/>
    </row>
    <row r="31" spans="1:9" ht="67.5" x14ac:dyDescent="0.3">
      <c r="B31" s="46" t="s">
        <v>84</v>
      </c>
      <c r="C31" s="52" t="s">
        <v>96</v>
      </c>
      <c r="D31" s="207"/>
      <c r="E31" s="210"/>
      <c r="F31" s="213"/>
      <c r="G31" s="201"/>
      <c r="H31" s="201"/>
      <c r="I31" s="215"/>
    </row>
    <row r="32" spans="1:9" ht="28.5" x14ac:dyDescent="0.3">
      <c r="B32" s="46" t="s">
        <v>127</v>
      </c>
      <c r="C32" s="52" t="s">
        <v>30</v>
      </c>
      <c r="D32" s="207"/>
      <c r="E32" s="210"/>
      <c r="F32" s="213"/>
      <c r="G32" s="201"/>
      <c r="H32" s="201"/>
      <c r="I32" s="215"/>
    </row>
    <row r="33" spans="2:23" ht="42.75" x14ac:dyDescent="0.3">
      <c r="B33" s="47" t="s">
        <v>85</v>
      </c>
      <c r="C33" s="52" t="s">
        <v>97</v>
      </c>
      <c r="D33" s="208"/>
      <c r="E33" s="211"/>
      <c r="F33" s="214"/>
      <c r="G33" s="212"/>
      <c r="H33" s="212"/>
      <c r="I33" s="216"/>
    </row>
    <row r="34" spans="2:23" x14ac:dyDescent="0.3">
      <c r="B34" s="204" t="s">
        <v>86</v>
      </c>
      <c r="C34" s="205"/>
      <c r="D34" s="217"/>
      <c r="E34" s="217"/>
      <c r="F34" s="217"/>
      <c r="G34" s="217"/>
      <c r="H34" s="217"/>
      <c r="I34" s="217"/>
    </row>
    <row r="35" spans="2:23" ht="40.5" x14ac:dyDescent="0.3">
      <c r="B35" s="110" t="s">
        <v>100</v>
      </c>
      <c r="C35" s="45" t="s">
        <v>80</v>
      </c>
      <c r="D35" s="206"/>
      <c r="E35" s="206"/>
      <c r="F35" s="206"/>
      <c r="G35" s="206"/>
      <c r="H35" s="206"/>
      <c r="I35" s="206"/>
    </row>
    <row r="36" spans="2:23" ht="27" x14ac:dyDescent="0.3">
      <c r="B36" s="114" t="s">
        <v>101</v>
      </c>
      <c r="C36" s="114" t="s">
        <v>385</v>
      </c>
      <c r="D36" s="67">
        <v>1971</v>
      </c>
      <c r="E36" s="67">
        <v>2168</v>
      </c>
      <c r="F36" s="67">
        <v>2233</v>
      </c>
      <c r="G36" s="67">
        <v>2300</v>
      </c>
      <c r="H36" s="67">
        <v>2369</v>
      </c>
      <c r="I36" s="53"/>
      <c r="J36" s="14">
        <f>+F36/4</f>
        <v>558.25</v>
      </c>
      <c r="K36" s="14">
        <f>+F36/2</f>
        <v>1116.5</v>
      </c>
      <c r="L36" s="14">
        <f>+F36/4*3</f>
        <v>1674.75</v>
      </c>
      <c r="O36" s="68">
        <f>ROUND(E36,0)</f>
        <v>2168</v>
      </c>
      <c r="P36" s="14">
        <f t="shared" ref="P36:R46" si="0">ROUND(J36,0)</f>
        <v>558</v>
      </c>
      <c r="Q36" s="14">
        <f t="shared" si="0"/>
        <v>1117</v>
      </c>
      <c r="R36" s="14">
        <f t="shared" si="0"/>
        <v>1675</v>
      </c>
      <c r="S36" s="68">
        <f t="shared" ref="S36:U46" si="1">ROUND(F36,0)</f>
        <v>2233</v>
      </c>
      <c r="T36" s="68">
        <f t="shared" si="1"/>
        <v>2300</v>
      </c>
      <c r="U36" s="68">
        <f t="shared" si="1"/>
        <v>2369</v>
      </c>
      <c r="W36" s="68"/>
    </row>
    <row r="37" spans="2:23" ht="27" x14ac:dyDescent="0.3">
      <c r="B37" s="114" t="s">
        <v>101</v>
      </c>
      <c r="C37" s="114" t="s">
        <v>386</v>
      </c>
      <c r="D37" s="67">
        <v>2171</v>
      </c>
      <c r="E37" s="67">
        <v>2270</v>
      </c>
      <c r="F37" s="67">
        <v>2374</v>
      </c>
      <c r="G37" s="67">
        <v>2483</v>
      </c>
      <c r="H37" s="67">
        <v>2597</v>
      </c>
      <c r="I37" s="53"/>
      <c r="J37" s="14">
        <f>+F37/4</f>
        <v>593.5</v>
      </c>
      <c r="K37" s="14">
        <f>+F37/2</f>
        <v>1187</v>
      </c>
      <c r="L37" s="14">
        <f>+F37/4*3</f>
        <v>1780.5</v>
      </c>
      <c r="O37" s="68">
        <f>ROUND(E37,0)</f>
        <v>2270</v>
      </c>
      <c r="P37" s="14">
        <f t="shared" si="0"/>
        <v>594</v>
      </c>
      <c r="Q37" s="14">
        <f t="shared" si="0"/>
        <v>1187</v>
      </c>
      <c r="R37" s="14">
        <f t="shared" si="0"/>
        <v>1781</v>
      </c>
      <c r="S37" s="68">
        <f t="shared" si="1"/>
        <v>2374</v>
      </c>
      <c r="T37" s="68">
        <f t="shared" si="1"/>
        <v>2483</v>
      </c>
      <c r="U37" s="68">
        <f t="shared" si="1"/>
        <v>2597</v>
      </c>
    </row>
    <row r="38" spans="2:23" ht="27" x14ac:dyDescent="0.3">
      <c r="B38" s="114" t="s">
        <v>101</v>
      </c>
      <c r="C38" s="115" t="s">
        <v>387</v>
      </c>
      <c r="D38" s="67">
        <v>2211</v>
      </c>
      <c r="E38" s="67">
        <v>2277</v>
      </c>
      <c r="F38" s="67">
        <v>2346</v>
      </c>
      <c r="G38" s="67">
        <v>2416</v>
      </c>
      <c r="H38" s="67">
        <v>2488</v>
      </c>
      <c r="I38" s="53"/>
      <c r="O38" s="68"/>
      <c r="S38" s="68"/>
      <c r="T38" s="68"/>
      <c r="U38" s="68"/>
    </row>
    <row r="39" spans="2:23" ht="27" x14ac:dyDescent="0.3">
      <c r="B39" s="114" t="s">
        <v>101</v>
      </c>
      <c r="C39" s="114" t="s">
        <v>388</v>
      </c>
      <c r="D39" s="105">
        <v>595</v>
      </c>
      <c r="E39" s="105">
        <v>613</v>
      </c>
      <c r="F39" s="105">
        <v>631</v>
      </c>
      <c r="G39" s="105">
        <v>650</v>
      </c>
      <c r="H39" s="105">
        <v>670</v>
      </c>
      <c r="I39" s="53"/>
      <c r="O39" s="68"/>
      <c r="S39" s="68"/>
      <c r="T39" s="68"/>
      <c r="U39" s="68"/>
    </row>
    <row r="40" spans="2:23" ht="27" x14ac:dyDescent="0.3">
      <c r="B40" s="114" t="s">
        <v>101</v>
      </c>
      <c r="C40" s="114" t="s">
        <v>389</v>
      </c>
      <c r="D40" s="67">
        <v>1465</v>
      </c>
      <c r="E40" s="67">
        <v>1614</v>
      </c>
      <c r="F40" s="67">
        <v>1664</v>
      </c>
      <c r="G40" s="67">
        <v>1717</v>
      </c>
      <c r="H40" s="67">
        <v>1770</v>
      </c>
      <c r="I40" s="53"/>
      <c r="J40" s="14">
        <f>+F40/4</f>
        <v>416</v>
      </c>
      <c r="K40" s="14">
        <f>+F40/2</f>
        <v>832</v>
      </c>
      <c r="L40" s="14">
        <f>+F40/4*3</f>
        <v>1248</v>
      </c>
      <c r="O40" s="68">
        <f>ROUND(E40,0)</f>
        <v>1614</v>
      </c>
      <c r="P40" s="14">
        <f t="shared" ref="P40:R40" si="2">ROUND(J40,0)</f>
        <v>416</v>
      </c>
      <c r="Q40" s="14">
        <f t="shared" si="2"/>
        <v>832</v>
      </c>
      <c r="R40" s="14">
        <f t="shared" si="2"/>
        <v>1248</v>
      </c>
      <c r="S40" s="68">
        <f t="shared" ref="S40:U40" si="3">ROUND(F40,0)</f>
        <v>1664</v>
      </c>
      <c r="T40" s="68">
        <f t="shared" si="3"/>
        <v>1717</v>
      </c>
      <c r="U40" s="68">
        <f t="shared" si="3"/>
        <v>1770</v>
      </c>
    </row>
    <row r="41" spans="2:23" ht="27" x14ac:dyDescent="0.3">
      <c r="B41" s="114" t="s">
        <v>101</v>
      </c>
      <c r="C41" s="115" t="s">
        <v>390</v>
      </c>
      <c r="D41" s="67">
        <v>1866</v>
      </c>
      <c r="E41" s="67">
        <v>1954</v>
      </c>
      <c r="F41" s="67">
        <v>2045</v>
      </c>
      <c r="G41" s="67">
        <v>2142</v>
      </c>
      <c r="H41" s="67">
        <v>2242</v>
      </c>
      <c r="I41" s="53"/>
      <c r="O41" s="68"/>
      <c r="S41" s="68"/>
      <c r="T41" s="68"/>
      <c r="U41" s="68"/>
    </row>
    <row r="42" spans="2:23" ht="27" x14ac:dyDescent="0.3">
      <c r="B42" s="114" t="s">
        <v>101</v>
      </c>
      <c r="C42" s="114" t="s">
        <v>391</v>
      </c>
      <c r="D42" s="105">
        <v>1457</v>
      </c>
      <c r="E42" s="105">
        <v>1503</v>
      </c>
      <c r="F42" s="105">
        <v>1550</v>
      </c>
      <c r="G42" s="105">
        <v>1599</v>
      </c>
      <c r="H42" s="105">
        <v>1650</v>
      </c>
      <c r="I42" s="53"/>
      <c r="O42" s="68"/>
      <c r="S42" s="68"/>
      <c r="T42" s="68"/>
      <c r="U42" s="68"/>
    </row>
    <row r="43" spans="2:23" ht="27" x14ac:dyDescent="0.3">
      <c r="B43" s="114" t="s">
        <v>101</v>
      </c>
      <c r="C43" s="114" t="s">
        <v>392</v>
      </c>
      <c r="D43" s="67">
        <v>495</v>
      </c>
      <c r="E43" s="67">
        <v>510</v>
      </c>
      <c r="F43" s="67">
        <v>526</v>
      </c>
      <c r="G43" s="67">
        <v>543</v>
      </c>
      <c r="H43" s="67">
        <v>560</v>
      </c>
      <c r="I43" s="53"/>
      <c r="J43" s="14">
        <f>+F43/4</f>
        <v>131.5</v>
      </c>
      <c r="K43" s="14">
        <f>+F43/2</f>
        <v>263</v>
      </c>
      <c r="L43" s="14">
        <f>+F43/4*3</f>
        <v>394.5</v>
      </c>
      <c r="O43" s="68">
        <f>ROUND(E43,0)</f>
        <v>510</v>
      </c>
      <c r="P43" s="14">
        <f t="shared" ref="P43:R43" si="4">ROUND(J43,0)</f>
        <v>132</v>
      </c>
      <c r="Q43" s="14">
        <f t="shared" si="4"/>
        <v>263</v>
      </c>
      <c r="R43" s="14">
        <f t="shared" si="4"/>
        <v>395</v>
      </c>
      <c r="S43" s="68">
        <f t="shared" ref="S43:U43" si="5">ROUND(F43,0)</f>
        <v>526</v>
      </c>
      <c r="T43" s="68">
        <f t="shared" si="5"/>
        <v>543</v>
      </c>
      <c r="U43" s="68">
        <f t="shared" si="5"/>
        <v>560</v>
      </c>
    </row>
    <row r="44" spans="2:23" ht="40.5" x14ac:dyDescent="0.3">
      <c r="B44" s="114" t="s">
        <v>102</v>
      </c>
      <c r="C44" s="115" t="s">
        <v>393</v>
      </c>
      <c r="D44" s="60">
        <v>74.3</v>
      </c>
      <c r="E44" s="60">
        <v>74.400000000000006</v>
      </c>
      <c r="F44" s="60">
        <v>74.5</v>
      </c>
      <c r="G44" s="60">
        <v>74.599999999999994</v>
      </c>
      <c r="H44" s="60">
        <v>74.7</v>
      </c>
      <c r="I44" s="53"/>
      <c r="O44" s="68"/>
      <c r="S44" s="68"/>
      <c r="T44" s="68"/>
      <c r="U44" s="68"/>
    </row>
    <row r="45" spans="2:23" ht="40.5" x14ac:dyDescent="0.3">
      <c r="B45" s="114" t="s">
        <v>102</v>
      </c>
      <c r="C45" s="114" t="s">
        <v>394</v>
      </c>
      <c r="D45" s="116">
        <v>86</v>
      </c>
      <c r="E45" s="116">
        <v>86.1</v>
      </c>
      <c r="F45" s="116">
        <v>86.2</v>
      </c>
      <c r="G45" s="116">
        <v>86.3</v>
      </c>
      <c r="H45" s="116">
        <v>86.4</v>
      </c>
      <c r="I45" s="53"/>
      <c r="O45" s="68"/>
      <c r="S45" s="68"/>
      <c r="T45" s="68"/>
      <c r="U45" s="68"/>
    </row>
    <row r="46" spans="2:23" ht="40.5" x14ac:dyDescent="0.3">
      <c r="B46" s="114" t="s">
        <v>102</v>
      </c>
      <c r="C46" s="114" t="s">
        <v>395</v>
      </c>
      <c r="D46" s="60">
        <v>65.900000000000006</v>
      </c>
      <c r="E46" s="60">
        <v>66</v>
      </c>
      <c r="F46" s="60">
        <v>66.099999999999994</v>
      </c>
      <c r="G46" s="60">
        <v>66.2</v>
      </c>
      <c r="H46" s="60">
        <v>66.3</v>
      </c>
      <c r="I46" s="53"/>
      <c r="J46" s="14">
        <f>+F46/4</f>
        <v>16.524999999999999</v>
      </c>
      <c r="K46" s="14">
        <f>+F46/2</f>
        <v>33.049999999999997</v>
      </c>
      <c r="L46" s="14">
        <f>+F46/4*3</f>
        <v>49.574999999999996</v>
      </c>
      <c r="O46" s="68">
        <f>ROUND(E46,0)</f>
        <v>66</v>
      </c>
      <c r="P46" s="14">
        <f t="shared" si="0"/>
        <v>17</v>
      </c>
      <c r="Q46" s="14">
        <f t="shared" si="0"/>
        <v>33</v>
      </c>
      <c r="R46" s="14">
        <f t="shared" si="0"/>
        <v>50</v>
      </c>
      <c r="S46" s="68">
        <f t="shared" si="1"/>
        <v>66</v>
      </c>
      <c r="T46" s="68">
        <f t="shared" si="1"/>
        <v>66</v>
      </c>
      <c r="U46" s="68">
        <f t="shared" si="1"/>
        <v>66</v>
      </c>
    </row>
    <row r="47" spans="2:23" ht="40.5" x14ac:dyDescent="0.3">
      <c r="B47" s="114" t="s">
        <v>102</v>
      </c>
      <c r="C47" s="115" t="s">
        <v>396</v>
      </c>
      <c r="D47" s="60">
        <v>83.2</v>
      </c>
      <c r="E47" s="60">
        <v>83.3</v>
      </c>
      <c r="F47" s="60">
        <v>83.4</v>
      </c>
      <c r="G47" s="60">
        <v>83.5</v>
      </c>
      <c r="H47" s="60">
        <v>83.6</v>
      </c>
      <c r="I47" s="53"/>
      <c r="O47" s="68"/>
      <c r="S47" s="68"/>
      <c r="T47" s="68"/>
      <c r="U47" s="68"/>
    </row>
    <row r="48" spans="2:23" x14ac:dyDescent="0.3">
      <c r="B48" s="66" t="s">
        <v>102</v>
      </c>
      <c r="C48" s="177" t="s">
        <v>98</v>
      </c>
      <c r="D48" s="56" t="s">
        <v>326</v>
      </c>
      <c r="E48" s="105"/>
      <c r="F48" s="56"/>
      <c r="G48" s="56"/>
      <c r="H48" s="56"/>
      <c r="I48" s="53"/>
      <c r="O48" s="68"/>
      <c r="S48" s="68"/>
      <c r="T48" s="68"/>
      <c r="U48" s="68"/>
    </row>
    <row r="49" spans="1:21" ht="27" x14ac:dyDescent="0.3">
      <c r="B49" s="66" t="s">
        <v>102</v>
      </c>
      <c r="C49" s="177" t="s">
        <v>99</v>
      </c>
      <c r="D49" s="56" t="s">
        <v>327</v>
      </c>
      <c r="E49" s="105"/>
      <c r="F49" s="56"/>
      <c r="G49" s="56"/>
      <c r="H49" s="56"/>
      <c r="I49" s="53"/>
    </row>
    <row r="50" spans="1:21" x14ac:dyDescent="0.3">
      <c r="B50" s="58" t="s">
        <v>109</v>
      </c>
      <c r="C50" s="59"/>
      <c r="D50" s="60">
        <f>+Հ4!H42</f>
        <v>1229382.8199999998</v>
      </c>
      <c r="E50" s="60">
        <f>+Հ4!I42</f>
        <v>1296311.7999999998</v>
      </c>
      <c r="F50" s="60">
        <f>+Հ4!J42</f>
        <v>1197136.3399999999</v>
      </c>
      <c r="G50" s="60">
        <f>+Հ4!K42</f>
        <v>1205745.44</v>
      </c>
      <c r="H50" s="60">
        <f>+Հ4!L42</f>
        <v>1212056.44</v>
      </c>
      <c r="I50" s="60"/>
    </row>
    <row r="51" spans="1:21" ht="17.25" x14ac:dyDescent="0.3">
      <c r="B51" s="70"/>
    </row>
    <row r="52" spans="1:21" ht="17.25" x14ac:dyDescent="0.3">
      <c r="B52" s="70"/>
    </row>
    <row r="53" spans="1:21" x14ac:dyDescent="0.3">
      <c r="B53" s="46" t="s">
        <v>82</v>
      </c>
      <c r="C53" s="52">
        <v>1080</v>
      </c>
      <c r="D53" s="201" t="s">
        <v>111</v>
      </c>
      <c r="E53" s="201"/>
      <c r="F53" s="201"/>
      <c r="G53" s="201"/>
      <c r="H53" s="201"/>
      <c r="I53" s="201"/>
    </row>
    <row r="54" spans="1:21" ht="27" x14ac:dyDescent="0.3">
      <c r="A54" s="18"/>
      <c r="B54" s="46" t="s">
        <v>83</v>
      </c>
      <c r="C54" s="52">
        <v>11003</v>
      </c>
      <c r="D54" s="195" t="s">
        <v>248</v>
      </c>
      <c r="E54" s="209" t="s">
        <v>249</v>
      </c>
      <c r="F54" s="212" t="s">
        <v>112</v>
      </c>
      <c r="G54" s="201" t="s">
        <v>113</v>
      </c>
      <c r="H54" s="201" t="s">
        <v>250</v>
      </c>
      <c r="I54" s="215" t="s">
        <v>87</v>
      </c>
    </row>
    <row r="55" spans="1:21" ht="54" x14ac:dyDescent="0.3">
      <c r="B55" s="46" t="s">
        <v>25</v>
      </c>
      <c r="C55" s="52" t="s">
        <v>33</v>
      </c>
      <c r="D55" s="207"/>
      <c r="E55" s="210"/>
      <c r="F55" s="213"/>
      <c r="G55" s="201"/>
      <c r="H55" s="201"/>
      <c r="I55" s="215"/>
    </row>
    <row r="56" spans="1:21" ht="67.5" x14ac:dyDescent="0.3">
      <c r="B56" s="46" t="s">
        <v>84</v>
      </c>
      <c r="C56" s="52" t="s">
        <v>96</v>
      </c>
      <c r="D56" s="207"/>
      <c r="E56" s="210"/>
      <c r="F56" s="213"/>
      <c r="G56" s="201"/>
      <c r="H56" s="201"/>
      <c r="I56" s="215"/>
    </row>
    <row r="57" spans="1:21" ht="28.5" x14ac:dyDescent="0.3">
      <c r="B57" s="46" t="s">
        <v>127</v>
      </c>
      <c r="C57" s="52" t="s">
        <v>30</v>
      </c>
      <c r="D57" s="207"/>
      <c r="E57" s="210"/>
      <c r="F57" s="213"/>
      <c r="G57" s="201"/>
      <c r="H57" s="201"/>
      <c r="I57" s="215"/>
    </row>
    <row r="58" spans="1:21" ht="42.75" x14ac:dyDescent="0.3">
      <c r="B58" s="47" t="s">
        <v>85</v>
      </c>
      <c r="C58" s="52" t="s">
        <v>108</v>
      </c>
      <c r="D58" s="208"/>
      <c r="E58" s="211"/>
      <c r="F58" s="214"/>
      <c r="G58" s="212"/>
      <c r="H58" s="212"/>
      <c r="I58" s="216"/>
    </row>
    <row r="59" spans="1:21" x14ac:dyDescent="0.3">
      <c r="B59" s="204" t="s">
        <v>86</v>
      </c>
      <c r="C59" s="205"/>
      <c r="D59" s="217"/>
      <c r="E59" s="217"/>
      <c r="F59" s="217"/>
      <c r="G59" s="217"/>
      <c r="H59" s="217"/>
      <c r="I59" s="217"/>
    </row>
    <row r="60" spans="1:21" ht="42" x14ac:dyDescent="0.3">
      <c r="B60" s="110" t="s">
        <v>81</v>
      </c>
      <c r="C60" s="45" t="s">
        <v>80</v>
      </c>
      <c r="D60" s="206"/>
      <c r="E60" s="206"/>
      <c r="F60" s="206"/>
      <c r="G60" s="206"/>
      <c r="H60" s="206"/>
      <c r="I60" s="206"/>
    </row>
    <row r="61" spans="1:21" ht="27" x14ac:dyDescent="0.3">
      <c r="B61" s="66" t="s">
        <v>101</v>
      </c>
      <c r="C61" s="66" t="s">
        <v>397</v>
      </c>
      <c r="D61" s="67">
        <v>5714</v>
      </c>
      <c r="E61" s="67">
        <v>5814</v>
      </c>
      <c r="F61" s="67">
        <v>5915</v>
      </c>
      <c r="G61" s="67">
        <v>6018</v>
      </c>
      <c r="H61" s="67">
        <v>6123</v>
      </c>
      <c r="I61" s="53"/>
      <c r="J61" s="14">
        <f>+F61/4</f>
        <v>1478.75</v>
      </c>
      <c r="K61" s="14">
        <f>+F61/2</f>
        <v>2957.5</v>
      </c>
      <c r="L61" s="14">
        <f>+F61/4*3</f>
        <v>4436.25</v>
      </c>
      <c r="O61" s="68">
        <f>ROUND(E61,0)</f>
        <v>5814</v>
      </c>
      <c r="P61" s="14">
        <f t="shared" ref="P61:R64" si="6">ROUND(J61,0)</f>
        <v>1479</v>
      </c>
      <c r="Q61" s="14">
        <f t="shared" si="6"/>
        <v>2958</v>
      </c>
      <c r="R61" s="14">
        <f t="shared" si="6"/>
        <v>4436</v>
      </c>
      <c r="S61" s="68">
        <f t="shared" ref="S61:U64" si="7">ROUND(F61,0)</f>
        <v>5915</v>
      </c>
      <c r="T61" s="68">
        <f t="shared" si="7"/>
        <v>6018</v>
      </c>
      <c r="U61" s="68">
        <f t="shared" si="7"/>
        <v>6123</v>
      </c>
    </row>
    <row r="62" spans="1:21" ht="27" x14ac:dyDescent="0.3">
      <c r="B62" s="66" t="s">
        <v>101</v>
      </c>
      <c r="C62" s="66" t="s">
        <v>398</v>
      </c>
      <c r="D62" s="72">
        <v>4917</v>
      </c>
      <c r="E62" s="67">
        <v>5003</v>
      </c>
      <c r="F62" s="67">
        <v>5090</v>
      </c>
      <c r="G62" s="67">
        <v>5179</v>
      </c>
      <c r="H62" s="67">
        <v>5269</v>
      </c>
      <c r="I62" s="53"/>
      <c r="J62" s="14">
        <f>+F62/4</f>
        <v>1272.5</v>
      </c>
      <c r="K62" s="14">
        <f>+F62/2</f>
        <v>2545</v>
      </c>
      <c r="L62" s="14">
        <f>+F62/4*3</f>
        <v>3817.5</v>
      </c>
      <c r="O62" s="68">
        <f>ROUND(E62,0)</f>
        <v>5003</v>
      </c>
      <c r="P62" s="14">
        <f t="shared" si="6"/>
        <v>1273</v>
      </c>
      <c r="Q62" s="14">
        <f t="shared" si="6"/>
        <v>2545</v>
      </c>
      <c r="R62" s="14">
        <f t="shared" si="6"/>
        <v>3818</v>
      </c>
      <c r="S62" s="68">
        <f t="shared" si="7"/>
        <v>5090</v>
      </c>
      <c r="T62" s="68">
        <f t="shared" si="7"/>
        <v>5179</v>
      </c>
      <c r="U62" s="68">
        <f t="shared" si="7"/>
        <v>5269</v>
      </c>
    </row>
    <row r="63" spans="1:21" ht="27" x14ac:dyDescent="0.3">
      <c r="B63" s="66" t="s">
        <v>101</v>
      </c>
      <c r="C63" s="66" t="s">
        <v>399</v>
      </c>
      <c r="D63" s="67">
        <v>3305</v>
      </c>
      <c r="E63" s="67">
        <v>3368</v>
      </c>
      <c r="F63" s="67">
        <v>3432</v>
      </c>
      <c r="G63" s="67">
        <v>3497</v>
      </c>
      <c r="H63" s="67">
        <v>3563</v>
      </c>
      <c r="I63" s="53"/>
      <c r="J63" s="14">
        <f>+F63/4</f>
        <v>858</v>
      </c>
      <c r="K63" s="14">
        <f>+F63/2</f>
        <v>1716</v>
      </c>
      <c r="L63" s="14">
        <f>+F63/4*3</f>
        <v>2574</v>
      </c>
      <c r="O63" s="68">
        <f>ROUND(E63,0)</f>
        <v>3368</v>
      </c>
      <c r="P63" s="14">
        <f t="shared" si="6"/>
        <v>858</v>
      </c>
      <c r="Q63" s="14">
        <f t="shared" si="6"/>
        <v>1716</v>
      </c>
      <c r="R63" s="14">
        <f t="shared" si="6"/>
        <v>2574</v>
      </c>
      <c r="S63" s="68">
        <f t="shared" si="7"/>
        <v>3432</v>
      </c>
      <c r="T63" s="68">
        <f t="shared" si="7"/>
        <v>3497</v>
      </c>
      <c r="U63" s="68">
        <f t="shared" si="7"/>
        <v>3563</v>
      </c>
    </row>
    <row r="64" spans="1:21" ht="27" x14ac:dyDescent="0.3">
      <c r="B64" s="66" t="s">
        <v>101</v>
      </c>
      <c r="C64" s="66" t="s">
        <v>400</v>
      </c>
      <c r="D64" s="67">
        <v>1612</v>
      </c>
      <c r="E64" s="67">
        <v>1635</v>
      </c>
      <c r="F64" s="67">
        <v>1659</v>
      </c>
      <c r="G64" s="67">
        <v>1682</v>
      </c>
      <c r="H64" s="67">
        <v>1706</v>
      </c>
      <c r="I64" s="53"/>
      <c r="J64" s="14">
        <f>+F64/4</f>
        <v>414.75</v>
      </c>
      <c r="K64" s="14">
        <f>+F64/2</f>
        <v>829.5</v>
      </c>
      <c r="L64" s="14">
        <f>+F64/4*3</f>
        <v>1244.25</v>
      </c>
      <c r="O64" s="68">
        <f>ROUND(E64,0)</f>
        <v>1635</v>
      </c>
      <c r="P64" s="14">
        <f t="shared" si="6"/>
        <v>415</v>
      </c>
      <c r="Q64" s="14">
        <f t="shared" si="6"/>
        <v>830</v>
      </c>
      <c r="R64" s="14">
        <f t="shared" si="6"/>
        <v>1244</v>
      </c>
      <c r="S64" s="68">
        <f t="shared" si="7"/>
        <v>1659</v>
      </c>
      <c r="T64" s="68">
        <f t="shared" si="7"/>
        <v>1682</v>
      </c>
      <c r="U64" s="68">
        <f t="shared" si="7"/>
        <v>1706</v>
      </c>
    </row>
    <row r="65" spans="1:21" ht="40.5" x14ac:dyDescent="0.3">
      <c r="B65" s="66" t="s">
        <v>102</v>
      </c>
      <c r="C65" s="66" t="s">
        <v>419</v>
      </c>
      <c r="D65" s="118">
        <v>67.2</v>
      </c>
      <c r="E65" s="118">
        <v>67.3</v>
      </c>
      <c r="F65" s="118">
        <v>67.400000000000006</v>
      </c>
      <c r="G65" s="118">
        <v>67.5</v>
      </c>
      <c r="H65" s="118">
        <v>67.599999999999994</v>
      </c>
      <c r="I65" s="53"/>
    </row>
    <row r="66" spans="1:21" ht="27" x14ac:dyDescent="0.3">
      <c r="B66" s="66" t="s">
        <v>102</v>
      </c>
      <c r="C66" s="66" t="s">
        <v>367</v>
      </c>
      <c r="D66" s="118">
        <v>2.7</v>
      </c>
      <c r="E66" s="118">
        <v>2.6</v>
      </c>
      <c r="F66" s="118">
        <v>2.5</v>
      </c>
      <c r="G66" s="118">
        <v>2.4</v>
      </c>
      <c r="H66" s="118">
        <v>2.2999999999999998</v>
      </c>
      <c r="I66" s="53"/>
    </row>
    <row r="67" spans="1:21" x14ac:dyDescent="0.3">
      <c r="B67" s="66" t="s">
        <v>102</v>
      </c>
      <c r="C67" s="177" t="s">
        <v>98</v>
      </c>
      <c r="D67" s="56" t="s">
        <v>328</v>
      </c>
      <c r="E67" s="105"/>
      <c r="F67" s="56"/>
      <c r="G67" s="56"/>
      <c r="H67" s="56"/>
      <c r="I67" s="53"/>
    </row>
    <row r="68" spans="1:21" ht="27" x14ac:dyDescent="0.3">
      <c r="B68" s="66" t="s">
        <v>102</v>
      </c>
      <c r="C68" s="177" t="s">
        <v>99</v>
      </c>
      <c r="D68" s="56" t="s">
        <v>329</v>
      </c>
      <c r="E68" s="105"/>
      <c r="F68" s="56"/>
      <c r="G68" s="56"/>
      <c r="H68" s="56"/>
      <c r="I68" s="53"/>
    </row>
    <row r="69" spans="1:21" x14ac:dyDescent="0.3">
      <c r="B69" s="58" t="s">
        <v>109</v>
      </c>
      <c r="C69" s="59"/>
      <c r="D69" s="60">
        <f>+Հ4!H76</f>
        <v>773111.76</v>
      </c>
      <c r="E69" s="60">
        <f>+Հ4!I76</f>
        <v>725839.39999999991</v>
      </c>
      <c r="F69" s="60">
        <f>+Հ4!J76</f>
        <v>687093.56800000009</v>
      </c>
      <c r="G69" s="60">
        <f>+Հ4!K76</f>
        <v>691431.76800000004</v>
      </c>
      <c r="H69" s="60">
        <f>+Հ4!L76</f>
        <v>695386.36800000002</v>
      </c>
      <c r="I69" s="60"/>
    </row>
    <row r="72" spans="1:21" x14ac:dyDescent="0.3">
      <c r="B72" s="46" t="s">
        <v>82</v>
      </c>
      <c r="C72" s="52">
        <v>1080</v>
      </c>
      <c r="D72" s="201" t="s">
        <v>111</v>
      </c>
      <c r="E72" s="201"/>
      <c r="F72" s="201"/>
      <c r="G72" s="201"/>
      <c r="H72" s="201"/>
      <c r="I72" s="201"/>
    </row>
    <row r="73" spans="1:21" ht="27" x14ac:dyDescent="0.3">
      <c r="A73" s="18"/>
      <c r="B73" s="46" t="s">
        <v>83</v>
      </c>
      <c r="C73" s="52">
        <v>11004</v>
      </c>
      <c r="D73" s="195" t="s">
        <v>248</v>
      </c>
      <c r="E73" s="209" t="s">
        <v>249</v>
      </c>
      <c r="F73" s="212" t="s">
        <v>112</v>
      </c>
      <c r="G73" s="201" t="s">
        <v>113</v>
      </c>
      <c r="H73" s="201" t="s">
        <v>250</v>
      </c>
      <c r="I73" s="215" t="s">
        <v>87</v>
      </c>
    </row>
    <row r="74" spans="1:21" ht="40.5" x14ac:dyDescent="0.3">
      <c r="B74" s="46" t="s">
        <v>25</v>
      </c>
      <c r="C74" s="52" t="s">
        <v>34</v>
      </c>
      <c r="D74" s="207"/>
      <c r="E74" s="210"/>
      <c r="F74" s="213"/>
      <c r="G74" s="201"/>
      <c r="H74" s="201"/>
      <c r="I74" s="215"/>
    </row>
    <row r="75" spans="1:21" ht="67.5" x14ac:dyDescent="0.3">
      <c r="B75" s="46" t="s">
        <v>84</v>
      </c>
      <c r="C75" s="52" t="s">
        <v>96</v>
      </c>
      <c r="D75" s="207"/>
      <c r="E75" s="210"/>
      <c r="F75" s="213"/>
      <c r="G75" s="201"/>
      <c r="H75" s="201"/>
      <c r="I75" s="215"/>
    </row>
    <row r="76" spans="1:21" ht="28.5" x14ac:dyDescent="0.3">
      <c r="B76" s="46" t="s">
        <v>127</v>
      </c>
      <c r="C76" s="52" t="s">
        <v>30</v>
      </c>
      <c r="D76" s="207"/>
      <c r="E76" s="210"/>
      <c r="F76" s="213"/>
      <c r="G76" s="201"/>
      <c r="H76" s="201"/>
      <c r="I76" s="215"/>
    </row>
    <row r="77" spans="1:21" ht="42.75" x14ac:dyDescent="0.3">
      <c r="B77" s="47" t="s">
        <v>85</v>
      </c>
      <c r="C77" s="52" t="s">
        <v>110</v>
      </c>
      <c r="D77" s="208"/>
      <c r="E77" s="211"/>
      <c r="F77" s="214"/>
      <c r="G77" s="212"/>
      <c r="H77" s="212"/>
      <c r="I77" s="216"/>
    </row>
    <row r="78" spans="1:21" x14ac:dyDescent="0.3">
      <c r="B78" s="204" t="s">
        <v>86</v>
      </c>
      <c r="C78" s="205"/>
      <c r="D78" s="217"/>
      <c r="E78" s="217"/>
      <c r="F78" s="217"/>
      <c r="G78" s="217"/>
      <c r="H78" s="217"/>
      <c r="I78" s="217"/>
    </row>
    <row r="79" spans="1:21" ht="42" x14ac:dyDescent="0.3">
      <c r="B79" s="110" t="s">
        <v>81</v>
      </c>
      <c r="C79" s="45" t="s">
        <v>80</v>
      </c>
      <c r="D79" s="206"/>
      <c r="E79" s="206"/>
      <c r="F79" s="206"/>
      <c r="G79" s="206"/>
      <c r="H79" s="206"/>
      <c r="I79" s="206"/>
    </row>
    <row r="80" spans="1:21" ht="27" x14ac:dyDescent="0.3">
      <c r="B80" s="66" t="s">
        <v>101</v>
      </c>
      <c r="C80" s="66" t="s">
        <v>401</v>
      </c>
      <c r="D80" s="53">
        <v>7602</v>
      </c>
      <c r="E80" s="67">
        <v>9576</v>
      </c>
      <c r="F80" s="67">
        <v>12062</v>
      </c>
      <c r="G80" s="67">
        <v>15194</v>
      </c>
      <c r="H80" s="67">
        <v>19139</v>
      </c>
      <c r="I80" s="53"/>
      <c r="J80" s="14">
        <f>+F80/4</f>
        <v>3015.5</v>
      </c>
      <c r="K80" s="14">
        <f>+F80/2</f>
        <v>6031</v>
      </c>
      <c r="L80" s="14">
        <f>+F80/4*3</f>
        <v>9046.5</v>
      </c>
      <c r="O80" s="68">
        <f>ROUND(E80,0)</f>
        <v>9576</v>
      </c>
      <c r="P80" s="14">
        <f t="shared" ref="P80:R83" si="8">ROUND(J80,0)</f>
        <v>3016</v>
      </c>
      <c r="Q80" s="14">
        <f t="shared" si="8"/>
        <v>6031</v>
      </c>
      <c r="R80" s="14">
        <f t="shared" si="8"/>
        <v>9047</v>
      </c>
      <c r="S80" s="68">
        <f t="shared" ref="S80:U83" si="9">ROUND(F80,0)</f>
        <v>12062</v>
      </c>
      <c r="T80" s="68">
        <f t="shared" si="9"/>
        <v>15194</v>
      </c>
      <c r="U80" s="68">
        <f t="shared" si="9"/>
        <v>19139</v>
      </c>
    </row>
    <row r="81" spans="1:21" ht="27" x14ac:dyDescent="0.3">
      <c r="B81" s="66" t="s">
        <v>101</v>
      </c>
      <c r="C81" s="66" t="s">
        <v>402</v>
      </c>
      <c r="D81" s="53">
        <v>7358</v>
      </c>
      <c r="E81" s="67">
        <v>9269</v>
      </c>
      <c r="F81" s="67">
        <v>11675</v>
      </c>
      <c r="G81" s="67">
        <v>14707</v>
      </c>
      <c r="H81" s="67">
        <v>18525</v>
      </c>
      <c r="I81" s="53"/>
      <c r="J81" s="14">
        <f>+F81/4</f>
        <v>2918.75</v>
      </c>
      <c r="K81" s="14">
        <f>+F81/2</f>
        <v>5837.5</v>
      </c>
      <c r="L81" s="14">
        <f>+F81/4*3</f>
        <v>8756.25</v>
      </c>
      <c r="O81" s="68">
        <f>ROUND(E81,0)</f>
        <v>9269</v>
      </c>
      <c r="P81" s="14">
        <f t="shared" si="8"/>
        <v>2919</v>
      </c>
      <c r="Q81" s="14">
        <f t="shared" si="8"/>
        <v>5838</v>
      </c>
      <c r="R81" s="14">
        <f t="shared" si="8"/>
        <v>8756</v>
      </c>
      <c r="S81" s="68">
        <f t="shared" si="9"/>
        <v>11675</v>
      </c>
      <c r="T81" s="68">
        <f t="shared" si="9"/>
        <v>14707</v>
      </c>
      <c r="U81" s="68">
        <f t="shared" si="9"/>
        <v>18525</v>
      </c>
    </row>
    <row r="82" spans="1:21" ht="27" x14ac:dyDescent="0.3">
      <c r="B82" s="66" t="s">
        <v>101</v>
      </c>
      <c r="C82" s="66" t="s">
        <v>403</v>
      </c>
      <c r="D82" s="53">
        <v>6753</v>
      </c>
      <c r="E82" s="67">
        <v>8516</v>
      </c>
      <c r="F82" s="67">
        <v>10738</v>
      </c>
      <c r="G82" s="67">
        <v>13541</v>
      </c>
      <c r="H82" s="67">
        <v>17076</v>
      </c>
      <c r="I82" s="53"/>
      <c r="J82" s="14">
        <f>+F82/4</f>
        <v>2684.5</v>
      </c>
      <c r="K82" s="14">
        <f>+F82/2</f>
        <v>5369</v>
      </c>
      <c r="L82" s="14">
        <f>+F82/4*3</f>
        <v>8053.5</v>
      </c>
      <c r="O82" s="68">
        <f>ROUND(E82,0)</f>
        <v>8516</v>
      </c>
      <c r="P82" s="14">
        <f t="shared" si="8"/>
        <v>2685</v>
      </c>
      <c r="Q82" s="14">
        <f t="shared" si="8"/>
        <v>5369</v>
      </c>
      <c r="R82" s="14">
        <f t="shared" si="8"/>
        <v>8054</v>
      </c>
      <c r="S82" s="68">
        <f t="shared" si="9"/>
        <v>10738</v>
      </c>
      <c r="T82" s="68">
        <f t="shared" si="9"/>
        <v>13541</v>
      </c>
      <c r="U82" s="68">
        <f t="shared" si="9"/>
        <v>17076</v>
      </c>
    </row>
    <row r="83" spans="1:21" ht="27" x14ac:dyDescent="0.3">
      <c r="B83" s="66" t="s">
        <v>101</v>
      </c>
      <c r="C83" s="66" t="s">
        <v>404</v>
      </c>
      <c r="D83" s="111">
        <v>605</v>
      </c>
      <c r="E83" s="67">
        <v>753</v>
      </c>
      <c r="F83" s="67">
        <v>937</v>
      </c>
      <c r="G83" s="67">
        <v>1165</v>
      </c>
      <c r="H83" s="67">
        <v>1449</v>
      </c>
      <c r="I83" s="53"/>
      <c r="J83" s="14">
        <f>+F83/4</f>
        <v>234.25</v>
      </c>
      <c r="K83" s="14">
        <f>+F83/2</f>
        <v>468.5</v>
      </c>
      <c r="L83" s="14">
        <f>+F83/4*3</f>
        <v>702.75</v>
      </c>
      <c r="O83" s="68">
        <f>ROUND(E83,0)</f>
        <v>753</v>
      </c>
      <c r="P83" s="14">
        <f t="shared" si="8"/>
        <v>234</v>
      </c>
      <c r="Q83" s="14">
        <f t="shared" si="8"/>
        <v>469</v>
      </c>
      <c r="R83" s="14">
        <f t="shared" si="8"/>
        <v>703</v>
      </c>
      <c r="S83" s="68">
        <f t="shared" si="9"/>
        <v>937</v>
      </c>
      <c r="T83" s="68">
        <f t="shared" si="9"/>
        <v>1165</v>
      </c>
      <c r="U83" s="68">
        <f t="shared" si="9"/>
        <v>1449</v>
      </c>
    </row>
    <row r="84" spans="1:21" ht="40.5" x14ac:dyDescent="0.3">
      <c r="B84" s="66" t="s">
        <v>102</v>
      </c>
      <c r="C84" s="66" t="s">
        <v>420</v>
      </c>
      <c r="D84" s="118">
        <v>91.8</v>
      </c>
      <c r="E84" s="118">
        <v>91.9</v>
      </c>
      <c r="F84" s="118">
        <v>92</v>
      </c>
      <c r="G84" s="118">
        <v>92.1</v>
      </c>
      <c r="H84" s="118">
        <v>92.2</v>
      </c>
      <c r="I84" s="53"/>
    </row>
    <row r="85" spans="1:21" ht="27" x14ac:dyDescent="0.3">
      <c r="B85" s="66" t="s">
        <v>102</v>
      </c>
      <c r="C85" s="66" t="s">
        <v>366</v>
      </c>
      <c r="D85" s="118">
        <v>1.4</v>
      </c>
      <c r="E85" s="118">
        <v>1.3</v>
      </c>
      <c r="F85" s="118">
        <v>1.2</v>
      </c>
      <c r="G85" s="118">
        <v>1.1000000000000001</v>
      </c>
      <c r="H85" s="118">
        <v>1</v>
      </c>
      <c r="I85" s="53"/>
    </row>
    <row r="86" spans="1:21" x14ac:dyDescent="0.3">
      <c r="B86" s="69" t="s">
        <v>102</v>
      </c>
      <c r="C86" s="177" t="s">
        <v>98</v>
      </c>
      <c r="D86" s="56" t="s">
        <v>330</v>
      </c>
      <c r="E86" s="105"/>
      <c r="F86" s="56"/>
      <c r="G86" s="56"/>
      <c r="H86" s="56"/>
      <c r="I86" s="53"/>
    </row>
    <row r="87" spans="1:21" ht="27" x14ac:dyDescent="0.3">
      <c r="B87" s="69" t="s">
        <v>102</v>
      </c>
      <c r="C87" s="177" t="s">
        <v>99</v>
      </c>
      <c r="D87" s="56" t="s">
        <v>329</v>
      </c>
      <c r="E87" s="105"/>
      <c r="F87" s="56"/>
      <c r="G87" s="56"/>
      <c r="H87" s="56"/>
      <c r="I87" s="53"/>
    </row>
    <row r="88" spans="1:21" x14ac:dyDescent="0.3">
      <c r="B88" s="58" t="s">
        <v>109</v>
      </c>
      <c r="C88" s="59"/>
      <c r="D88" s="60">
        <f>+Հ4!H110</f>
        <v>867324.97999999986</v>
      </c>
      <c r="E88" s="60">
        <f>+Հ4!I110</f>
        <v>802145.60000000009</v>
      </c>
      <c r="F88" s="60">
        <f>+Հ4!J110</f>
        <v>758442.3</v>
      </c>
      <c r="G88" s="60">
        <f>+Հ4!K110</f>
        <v>763842.70000000007</v>
      </c>
      <c r="H88" s="60">
        <f>+Հ4!L110</f>
        <v>768276.2</v>
      </c>
      <c r="I88" s="60"/>
    </row>
    <row r="91" spans="1:21" x14ac:dyDescent="0.3">
      <c r="B91" s="46" t="s">
        <v>82</v>
      </c>
      <c r="C91" s="52">
        <v>1080</v>
      </c>
      <c r="D91" s="201" t="s">
        <v>111</v>
      </c>
      <c r="E91" s="201"/>
      <c r="F91" s="201"/>
      <c r="G91" s="201"/>
      <c r="H91" s="201"/>
      <c r="I91" s="201"/>
    </row>
    <row r="92" spans="1:21" ht="27" x14ac:dyDescent="0.3">
      <c r="A92" s="18"/>
      <c r="B92" s="46" t="s">
        <v>83</v>
      </c>
      <c r="C92" s="52">
        <v>11005</v>
      </c>
      <c r="D92" s="195" t="s">
        <v>248</v>
      </c>
      <c r="E92" s="209" t="s">
        <v>249</v>
      </c>
      <c r="F92" s="212" t="s">
        <v>112</v>
      </c>
      <c r="G92" s="201" t="s">
        <v>113</v>
      </c>
      <c r="H92" s="201" t="s">
        <v>250</v>
      </c>
      <c r="I92" s="215" t="s">
        <v>87</v>
      </c>
    </row>
    <row r="93" spans="1:21" ht="40.5" x14ac:dyDescent="0.3">
      <c r="B93" s="46" t="s">
        <v>25</v>
      </c>
      <c r="C93" s="52" t="s">
        <v>35</v>
      </c>
      <c r="D93" s="207"/>
      <c r="E93" s="210"/>
      <c r="F93" s="213"/>
      <c r="G93" s="201"/>
      <c r="H93" s="201"/>
      <c r="I93" s="215"/>
    </row>
    <row r="94" spans="1:21" ht="67.5" x14ac:dyDescent="0.3">
      <c r="B94" s="46" t="s">
        <v>84</v>
      </c>
      <c r="C94" s="52" t="s">
        <v>96</v>
      </c>
      <c r="D94" s="207"/>
      <c r="E94" s="210"/>
      <c r="F94" s="213"/>
      <c r="G94" s="201"/>
      <c r="H94" s="201"/>
      <c r="I94" s="215"/>
    </row>
    <row r="95" spans="1:21" ht="28.5" x14ac:dyDescent="0.3">
      <c r="B95" s="46" t="s">
        <v>127</v>
      </c>
      <c r="C95" s="52" t="s">
        <v>30</v>
      </c>
      <c r="D95" s="207"/>
      <c r="E95" s="210"/>
      <c r="F95" s="213"/>
      <c r="G95" s="201"/>
      <c r="H95" s="201"/>
      <c r="I95" s="215"/>
    </row>
    <row r="96" spans="1:21" ht="42.75" x14ac:dyDescent="0.3">
      <c r="B96" s="47" t="s">
        <v>85</v>
      </c>
      <c r="C96" s="52" t="s">
        <v>143</v>
      </c>
      <c r="D96" s="208"/>
      <c r="E96" s="211"/>
      <c r="F96" s="214"/>
      <c r="G96" s="212"/>
      <c r="H96" s="212"/>
      <c r="I96" s="216"/>
    </row>
    <row r="97" spans="1:21" x14ac:dyDescent="0.3">
      <c r="B97" s="204" t="s">
        <v>86</v>
      </c>
      <c r="C97" s="205"/>
      <c r="D97" s="217"/>
      <c r="E97" s="217"/>
      <c r="F97" s="217"/>
      <c r="G97" s="217"/>
      <c r="H97" s="217"/>
      <c r="I97" s="217"/>
    </row>
    <row r="98" spans="1:21" ht="42" x14ac:dyDescent="0.3">
      <c r="B98" s="110" t="s">
        <v>81</v>
      </c>
      <c r="C98" s="45" t="s">
        <v>80</v>
      </c>
      <c r="D98" s="206"/>
      <c r="E98" s="206"/>
      <c r="F98" s="206"/>
      <c r="G98" s="206"/>
      <c r="H98" s="206"/>
      <c r="I98" s="206"/>
    </row>
    <row r="99" spans="1:21" ht="27" x14ac:dyDescent="0.3">
      <c r="B99" s="66" t="s">
        <v>101</v>
      </c>
      <c r="C99" s="66" t="s">
        <v>407</v>
      </c>
      <c r="D99" s="67">
        <v>8985</v>
      </c>
      <c r="E99" s="67">
        <v>9564</v>
      </c>
      <c r="F99" s="67">
        <v>10180</v>
      </c>
      <c r="G99" s="67">
        <v>10837</v>
      </c>
      <c r="H99" s="67">
        <v>11535</v>
      </c>
      <c r="I99" s="53"/>
      <c r="J99" s="14">
        <f>+F99/4</f>
        <v>2545</v>
      </c>
      <c r="K99" s="14">
        <f>+F99/2</f>
        <v>5090</v>
      </c>
      <c r="L99" s="14">
        <f>+F99/4*3</f>
        <v>7635</v>
      </c>
      <c r="O99" s="68">
        <f>ROUND(E99,0)</f>
        <v>9564</v>
      </c>
      <c r="P99" s="14">
        <f t="shared" ref="P99:R102" si="10">ROUND(J99,0)</f>
        <v>2545</v>
      </c>
      <c r="Q99" s="14">
        <f t="shared" si="10"/>
        <v>5090</v>
      </c>
      <c r="R99" s="14">
        <f t="shared" si="10"/>
        <v>7635</v>
      </c>
      <c r="S99" s="68">
        <f t="shared" ref="S99:U102" si="11">ROUND(F99,0)</f>
        <v>10180</v>
      </c>
      <c r="T99" s="68">
        <f t="shared" si="11"/>
        <v>10837</v>
      </c>
      <c r="U99" s="68">
        <f t="shared" si="11"/>
        <v>11535</v>
      </c>
    </row>
    <row r="100" spans="1:21" ht="27" x14ac:dyDescent="0.3">
      <c r="B100" s="66" t="s">
        <v>101</v>
      </c>
      <c r="C100" s="66" t="s">
        <v>408</v>
      </c>
      <c r="D100" s="67">
        <v>7942</v>
      </c>
      <c r="E100" s="67">
        <v>8454</v>
      </c>
      <c r="F100" s="67">
        <v>8999</v>
      </c>
      <c r="G100" s="67">
        <v>9579</v>
      </c>
      <c r="H100" s="67">
        <v>10196</v>
      </c>
      <c r="I100" s="53"/>
      <c r="J100" s="14">
        <f>+F100/4</f>
        <v>2249.75</v>
      </c>
      <c r="K100" s="14">
        <f>+F100/2</f>
        <v>4499.5</v>
      </c>
      <c r="L100" s="14">
        <f>+F100/4*3</f>
        <v>6749.25</v>
      </c>
      <c r="O100" s="68">
        <f>ROUND(E100,0)</f>
        <v>8454</v>
      </c>
      <c r="P100" s="14">
        <f t="shared" si="10"/>
        <v>2250</v>
      </c>
      <c r="Q100" s="14">
        <f t="shared" si="10"/>
        <v>4500</v>
      </c>
      <c r="R100" s="14">
        <f t="shared" si="10"/>
        <v>6749</v>
      </c>
      <c r="S100" s="68">
        <f t="shared" si="11"/>
        <v>8999</v>
      </c>
      <c r="T100" s="68">
        <f t="shared" si="11"/>
        <v>9579</v>
      </c>
      <c r="U100" s="68">
        <f t="shared" si="11"/>
        <v>10196</v>
      </c>
    </row>
    <row r="101" spans="1:21" ht="27" x14ac:dyDescent="0.3">
      <c r="B101" s="66" t="s">
        <v>101</v>
      </c>
      <c r="C101" s="66" t="s">
        <v>409</v>
      </c>
      <c r="D101" s="67">
        <v>3871</v>
      </c>
      <c r="E101" s="67">
        <v>4129</v>
      </c>
      <c r="F101" s="67">
        <v>4404</v>
      </c>
      <c r="G101" s="67">
        <v>4697</v>
      </c>
      <c r="H101" s="67">
        <v>5010</v>
      </c>
      <c r="I101" s="53"/>
      <c r="J101" s="14">
        <f>+F101/4</f>
        <v>1101</v>
      </c>
      <c r="K101" s="14">
        <f>+F101/2</f>
        <v>2202</v>
      </c>
      <c r="L101" s="14">
        <f>+F101/4*3</f>
        <v>3303</v>
      </c>
      <c r="O101" s="68">
        <f>ROUND(E101,0)</f>
        <v>4129</v>
      </c>
      <c r="P101" s="14">
        <f t="shared" si="10"/>
        <v>1101</v>
      </c>
      <c r="Q101" s="14">
        <f t="shared" si="10"/>
        <v>2202</v>
      </c>
      <c r="R101" s="14">
        <f t="shared" si="10"/>
        <v>3303</v>
      </c>
      <c r="S101" s="68">
        <f t="shared" si="11"/>
        <v>4404</v>
      </c>
      <c r="T101" s="68">
        <f t="shared" si="11"/>
        <v>4697</v>
      </c>
      <c r="U101" s="68">
        <f t="shared" si="11"/>
        <v>5010</v>
      </c>
    </row>
    <row r="102" spans="1:21" ht="27" x14ac:dyDescent="0.3">
      <c r="B102" s="66" t="s">
        <v>101</v>
      </c>
      <c r="C102" s="66" t="s">
        <v>410</v>
      </c>
      <c r="D102" s="67">
        <v>4071</v>
      </c>
      <c r="E102" s="67">
        <v>4325</v>
      </c>
      <c r="F102" s="67">
        <v>4595</v>
      </c>
      <c r="G102" s="67">
        <v>4881</v>
      </c>
      <c r="H102" s="67">
        <v>5186</v>
      </c>
      <c r="I102" s="53"/>
      <c r="J102" s="14">
        <f>+F102/4</f>
        <v>1148.75</v>
      </c>
      <c r="K102" s="14">
        <f>+F102/2</f>
        <v>2297.5</v>
      </c>
      <c r="L102" s="14">
        <f>+F102/4*3</f>
        <v>3446.25</v>
      </c>
      <c r="O102" s="68">
        <f>ROUND(E102,0)</f>
        <v>4325</v>
      </c>
      <c r="P102" s="14">
        <f t="shared" si="10"/>
        <v>1149</v>
      </c>
      <c r="Q102" s="14">
        <f t="shared" si="10"/>
        <v>2298</v>
      </c>
      <c r="R102" s="14">
        <f t="shared" si="10"/>
        <v>3446</v>
      </c>
      <c r="S102" s="68">
        <f t="shared" si="11"/>
        <v>4595</v>
      </c>
      <c r="T102" s="68">
        <f t="shared" si="11"/>
        <v>4881</v>
      </c>
      <c r="U102" s="68">
        <f t="shared" si="11"/>
        <v>5186</v>
      </c>
    </row>
    <row r="103" spans="1:21" ht="40.5" x14ac:dyDescent="0.3">
      <c r="B103" s="66" t="s">
        <v>102</v>
      </c>
      <c r="C103" s="66" t="s">
        <v>421</v>
      </c>
      <c r="D103" s="60">
        <v>48.7</v>
      </c>
      <c r="E103" s="60">
        <v>48.8</v>
      </c>
      <c r="F103" s="60">
        <v>48.9</v>
      </c>
      <c r="G103" s="60">
        <v>49</v>
      </c>
      <c r="H103" s="60">
        <v>49.1</v>
      </c>
      <c r="I103" s="53"/>
    </row>
    <row r="104" spans="1:21" ht="27" x14ac:dyDescent="0.3">
      <c r="B104" s="66" t="s">
        <v>102</v>
      </c>
      <c r="C104" s="66" t="s">
        <v>384</v>
      </c>
      <c r="D104" s="60">
        <v>25</v>
      </c>
      <c r="E104" s="60">
        <v>24.9</v>
      </c>
      <c r="F104" s="60">
        <v>24.8</v>
      </c>
      <c r="G104" s="60">
        <v>24.7</v>
      </c>
      <c r="H104" s="60">
        <v>24.6</v>
      </c>
      <c r="I104" s="53"/>
    </row>
    <row r="105" spans="1:21" x14ac:dyDescent="0.3">
      <c r="B105" s="66" t="s">
        <v>102</v>
      </c>
      <c r="C105" s="177" t="s">
        <v>98</v>
      </c>
      <c r="D105" s="56" t="s">
        <v>331</v>
      </c>
      <c r="E105" s="105"/>
      <c r="F105" s="56"/>
      <c r="G105" s="56"/>
      <c r="H105" s="56"/>
      <c r="I105" s="53"/>
    </row>
    <row r="106" spans="1:21" ht="27" x14ac:dyDescent="0.3">
      <c r="B106" s="66" t="s">
        <v>102</v>
      </c>
      <c r="C106" s="177" t="s">
        <v>99</v>
      </c>
      <c r="D106" s="56" t="s">
        <v>332</v>
      </c>
      <c r="E106" s="105"/>
      <c r="F106" s="56"/>
      <c r="G106" s="56"/>
      <c r="H106" s="56"/>
      <c r="I106" s="53"/>
    </row>
    <row r="107" spans="1:21" x14ac:dyDescent="0.3">
      <c r="B107" s="58" t="s">
        <v>109</v>
      </c>
      <c r="C107" s="59"/>
      <c r="D107" s="60">
        <f>+Հ4!H144</f>
        <v>447419.41</v>
      </c>
      <c r="E107" s="60">
        <f>+Հ4!I144</f>
        <v>496477.80000000005</v>
      </c>
      <c r="F107" s="60">
        <f>+Հ4!J144</f>
        <v>499193.20000000007</v>
      </c>
      <c r="G107" s="60">
        <f>+Հ4!K144</f>
        <v>501921.00000000006</v>
      </c>
      <c r="H107" s="60">
        <f>+Հ4!L144</f>
        <v>504775.60000000003</v>
      </c>
      <c r="I107" s="60"/>
    </row>
    <row r="110" spans="1:21" x14ac:dyDescent="0.3">
      <c r="B110" s="46" t="s">
        <v>82</v>
      </c>
      <c r="C110" s="52">
        <v>1080</v>
      </c>
      <c r="D110" s="201" t="s">
        <v>111</v>
      </c>
      <c r="E110" s="201"/>
      <c r="F110" s="201"/>
      <c r="G110" s="201"/>
      <c r="H110" s="201"/>
      <c r="I110" s="201"/>
    </row>
    <row r="111" spans="1:21" ht="27" x14ac:dyDescent="0.3">
      <c r="A111" s="18"/>
      <c r="B111" s="46" t="s">
        <v>83</v>
      </c>
      <c r="C111" s="52">
        <v>11006</v>
      </c>
      <c r="D111" s="195" t="s">
        <v>248</v>
      </c>
      <c r="E111" s="209" t="s">
        <v>249</v>
      </c>
      <c r="F111" s="212" t="s">
        <v>112</v>
      </c>
      <c r="G111" s="201" t="s">
        <v>113</v>
      </c>
      <c r="H111" s="201" t="s">
        <v>250</v>
      </c>
      <c r="I111" s="215" t="s">
        <v>87</v>
      </c>
    </row>
    <row r="112" spans="1:21" ht="40.5" x14ac:dyDescent="0.3">
      <c r="B112" s="46" t="s">
        <v>25</v>
      </c>
      <c r="C112" s="52" t="s">
        <v>36</v>
      </c>
      <c r="D112" s="207"/>
      <c r="E112" s="210"/>
      <c r="F112" s="213"/>
      <c r="G112" s="201"/>
      <c r="H112" s="201"/>
      <c r="I112" s="215"/>
    </row>
    <row r="113" spans="2:21" ht="67.5" x14ac:dyDescent="0.3">
      <c r="B113" s="46" t="s">
        <v>84</v>
      </c>
      <c r="C113" s="52" t="s">
        <v>96</v>
      </c>
      <c r="D113" s="207"/>
      <c r="E113" s="210"/>
      <c r="F113" s="213"/>
      <c r="G113" s="201"/>
      <c r="H113" s="201"/>
      <c r="I113" s="215"/>
    </row>
    <row r="114" spans="2:21" ht="28.5" x14ac:dyDescent="0.3">
      <c r="B114" s="46" t="s">
        <v>127</v>
      </c>
      <c r="C114" s="52" t="s">
        <v>30</v>
      </c>
      <c r="D114" s="207"/>
      <c r="E114" s="210"/>
      <c r="F114" s="213"/>
      <c r="G114" s="201"/>
      <c r="H114" s="201"/>
      <c r="I114" s="215"/>
    </row>
    <row r="115" spans="2:21" ht="42.75" x14ac:dyDescent="0.3">
      <c r="B115" s="47" t="s">
        <v>85</v>
      </c>
      <c r="C115" s="52" t="s">
        <v>142</v>
      </c>
      <c r="D115" s="208"/>
      <c r="E115" s="211"/>
      <c r="F115" s="214"/>
      <c r="G115" s="212"/>
      <c r="H115" s="212"/>
      <c r="I115" s="216"/>
    </row>
    <row r="116" spans="2:21" x14ac:dyDescent="0.3">
      <c r="B116" s="204" t="s">
        <v>86</v>
      </c>
      <c r="C116" s="205"/>
      <c r="D116" s="217"/>
      <c r="E116" s="217"/>
      <c r="F116" s="217"/>
      <c r="G116" s="217"/>
      <c r="H116" s="217"/>
      <c r="I116" s="217"/>
    </row>
    <row r="117" spans="2:21" ht="42" x14ac:dyDescent="0.3">
      <c r="B117" s="110" t="s">
        <v>81</v>
      </c>
      <c r="C117" s="45" t="s">
        <v>80</v>
      </c>
      <c r="D117" s="206"/>
      <c r="E117" s="206"/>
      <c r="F117" s="206"/>
      <c r="G117" s="206"/>
      <c r="H117" s="206"/>
      <c r="I117" s="206"/>
    </row>
    <row r="118" spans="2:21" ht="27" x14ac:dyDescent="0.3">
      <c r="B118" s="52" t="s">
        <v>101</v>
      </c>
      <c r="C118" s="52" t="s">
        <v>368</v>
      </c>
      <c r="D118" s="67">
        <v>21232</v>
      </c>
      <c r="E118" s="67">
        <v>22294</v>
      </c>
      <c r="F118" s="67">
        <v>23408</v>
      </c>
      <c r="G118" s="67">
        <v>24579</v>
      </c>
      <c r="H118" s="67">
        <v>25808</v>
      </c>
      <c r="I118" s="53"/>
      <c r="J118" s="14">
        <f>+F118/4</f>
        <v>5852</v>
      </c>
      <c r="K118" s="14">
        <f>+F118/2</f>
        <v>11704</v>
      </c>
      <c r="L118" s="14">
        <f>+F118/4*3</f>
        <v>17556</v>
      </c>
      <c r="O118" s="68">
        <f>ROUND(E118,0)</f>
        <v>22294</v>
      </c>
      <c r="P118" s="14">
        <f t="shared" ref="P118:R121" si="12">ROUND(J118,0)</f>
        <v>5852</v>
      </c>
      <c r="Q118" s="14">
        <f t="shared" si="12"/>
        <v>11704</v>
      </c>
      <c r="R118" s="14">
        <f t="shared" si="12"/>
        <v>17556</v>
      </c>
      <c r="S118" s="68">
        <f t="shared" ref="S118:U121" si="13">ROUND(F118,0)</f>
        <v>23408</v>
      </c>
      <c r="T118" s="68">
        <f t="shared" si="13"/>
        <v>24579</v>
      </c>
      <c r="U118" s="68">
        <f t="shared" si="13"/>
        <v>25808</v>
      </c>
    </row>
    <row r="119" spans="2:21" x14ac:dyDescent="0.3">
      <c r="B119" s="52" t="s">
        <v>101</v>
      </c>
      <c r="C119" s="52" t="s">
        <v>411</v>
      </c>
      <c r="D119" s="67">
        <v>19171</v>
      </c>
      <c r="E119" s="67">
        <v>20130</v>
      </c>
      <c r="F119" s="67">
        <v>21136</v>
      </c>
      <c r="G119" s="67">
        <v>22193</v>
      </c>
      <c r="H119" s="67">
        <v>23302</v>
      </c>
      <c r="I119" s="53"/>
      <c r="J119" s="14">
        <f>+F119/4</f>
        <v>5284</v>
      </c>
      <c r="K119" s="14">
        <f>+F119/2</f>
        <v>10568</v>
      </c>
      <c r="L119" s="14">
        <f>+F119/4*3</f>
        <v>15852</v>
      </c>
      <c r="O119" s="68">
        <f>ROUND(E119,0)</f>
        <v>20130</v>
      </c>
      <c r="P119" s="14">
        <f t="shared" si="12"/>
        <v>5284</v>
      </c>
      <c r="Q119" s="14">
        <f t="shared" si="12"/>
        <v>10568</v>
      </c>
      <c r="R119" s="14">
        <f t="shared" si="12"/>
        <v>15852</v>
      </c>
      <c r="S119" s="68">
        <f t="shared" si="13"/>
        <v>21136</v>
      </c>
      <c r="T119" s="68">
        <f t="shared" si="13"/>
        <v>22193</v>
      </c>
      <c r="U119" s="68">
        <f t="shared" si="13"/>
        <v>23302</v>
      </c>
    </row>
    <row r="120" spans="2:21" x14ac:dyDescent="0.3">
      <c r="B120" s="52" t="s">
        <v>101</v>
      </c>
      <c r="C120" s="52" t="s">
        <v>369</v>
      </c>
      <c r="D120" s="67">
        <v>10977</v>
      </c>
      <c r="E120" s="67">
        <v>11548</v>
      </c>
      <c r="F120" s="67">
        <v>12149</v>
      </c>
      <c r="G120" s="67">
        <v>12781</v>
      </c>
      <c r="H120" s="67">
        <v>13446</v>
      </c>
      <c r="I120" s="53"/>
      <c r="J120" s="14">
        <f>+F120/4</f>
        <v>3037.25</v>
      </c>
      <c r="K120" s="14">
        <f>+F120/2</f>
        <v>6074.5</v>
      </c>
      <c r="L120" s="14">
        <f>+F120/4*3</f>
        <v>9111.75</v>
      </c>
      <c r="O120" s="68">
        <f>ROUND(E120,0)</f>
        <v>11548</v>
      </c>
      <c r="P120" s="14">
        <f t="shared" si="12"/>
        <v>3037</v>
      </c>
      <c r="Q120" s="14">
        <f t="shared" si="12"/>
        <v>6075</v>
      </c>
      <c r="R120" s="14">
        <f t="shared" si="12"/>
        <v>9112</v>
      </c>
      <c r="S120" s="68">
        <f t="shared" si="13"/>
        <v>12149</v>
      </c>
      <c r="T120" s="68">
        <f t="shared" si="13"/>
        <v>12781</v>
      </c>
      <c r="U120" s="68">
        <f t="shared" si="13"/>
        <v>13446</v>
      </c>
    </row>
    <row r="121" spans="2:21" ht="27" x14ac:dyDescent="0.3">
      <c r="B121" s="52" t="s">
        <v>101</v>
      </c>
      <c r="C121" s="52" t="s">
        <v>405</v>
      </c>
      <c r="D121" s="67">
        <v>10255</v>
      </c>
      <c r="E121" s="67">
        <v>10745</v>
      </c>
      <c r="F121" s="67">
        <v>11259</v>
      </c>
      <c r="G121" s="67">
        <v>11798</v>
      </c>
      <c r="H121" s="67">
        <v>12362</v>
      </c>
      <c r="I121" s="53"/>
      <c r="J121" s="14">
        <f>+F121/4</f>
        <v>2814.75</v>
      </c>
      <c r="K121" s="14">
        <f>+F121/2</f>
        <v>5629.5</v>
      </c>
      <c r="L121" s="14">
        <f>+F121/4*3</f>
        <v>8444.25</v>
      </c>
      <c r="O121" s="68">
        <f>ROUND(E121,0)</f>
        <v>10745</v>
      </c>
      <c r="P121" s="14">
        <f t="shared" si="12"/>
        <v>2815</v>
      </c>
      <c r="Q121" s="14">
        <f t="shared" si="12"/>
        <v>5630</v>
      </c>
      <c r="R121" s="14">
        <f t="shared" si="12"/>
        <v>8444</v>
      </c>
      <c r="S121" s="68">
        <f t="shared" si="13"/>
        <v>11259</v>
      </c>
      <c r="T121" s="68">
        <f t="shared" si="13"/>
        <v>11798</v>
      </c>
      <c r="U121" s="68">
        <f t="shared" si="13"/>
        <v>12362</v>
      </c>
    </row>
    <row r="122" spans="2:21" ht="27" x14ac:dyDescent="0.3">
      <c r="B122" s="52" t="s">
        <v>102</v>
      </c>
      <c r="C122" s="52" t="s">
        <v>406</v>
      </c>
      <c r="D122" s="60">
        <v>51.7</v>
      </c>
      <c r="E122" s="67">
        <v>51.8</v>
      </c>
      <c r="F122" s="60">
        <v>51.9</v>
      </c>
      <c r="G122" s="60">
        <v>52</v>
      </c>
      <c r="H122" s="60">
        <v>52.1</v>
      </c>
      <c r="I122" s="53"/>
    </row>
    <row r="123" spans="2:21" ht="27" x14ac:dyDescent="0.3">
      <c r="B123" s="52" t="s">
        <v>102</v>
      </c>
      <c r="C123" s="52" t="s">
        <v>370</v>
      </c>
      <c r="D123" s="60">
        <v>8.9</v>
      </c>
      <c r="E123" s="67">
        <v>8.8000000000000007</v>
      </c>
      <c r="F123" s="60">
        <v>8.6999999999999993</v>
      </c>
      <c r="G123" s="60">
        <v>8.6</v>
      </c>
      <c r="H123" s="60">
        <v>8.5</v>
      </c>
      <c r="I123" s="53"/>
    </row>
    <row r="124" spans="2:21" x14ac:dyDescent="0.3">
      <c r="B124" s="66" t="s">
        <v>102</v>
      </c>
      <c r="C124" s="177" t="s">
        <v>98</v>
      </c>
      <c r="D124" s="56" t="s">
        <v>333</v>
      </c>
      <c r="E124" s="105"/>
      <c r="F124" s="56"/>
      <c r="G124" s="56"/>
      <c r="H124" s="56"/>
      <c r="I124" s="53"/>
    </row>
    <row r="125" spans="2:21" ht="27" x14ac:dyDescent="0.3">
      <c r="B125" s="66" t="s">
        <v>102</v>
      </c>
      <c r="C125" s="177" t="s">
        <v>99</v>
      </c>
      <c r="D125" s="56" t="s">
        <v>334</v>
      </c>
      <c r="E125" s="105"/>
      <c r="F125" s="56"/>
      <c r="G125" s="56"/>
      <c r="H125" s="56"/>
      <c r="I125" s="53"/>
    </row>
    <row r="126" spans="2:21" x14ac:dyDescent="0.3">
      <c r="B126" s="58" t="s">
        <v>109</v>
      </c>
      <c r="C126" s="59"/>
      <c r="D126" s="60">
        <f>+Հ4!H178</f>
        <v>803159.99</v>
      </c>
      <c r="E126" s="60">
        <f>+Հ4!I178</f>
        <v>925992.3</v>
      </c>
      <c r="F126" s="60">
        <f>+Հ4!J178</f>
        <v>902348.10000000009</v>
      </c>
      <c r="G126" s="60">
        <f>+Հ4!K178</f>
        <v>911480.9</v>
      </c>
      <c r="H126" s="60">
        <f>+Հ4!L178</f>
        <v>919371</v>
      </c>
      <c r="I126" s="60"/>
    </row>
    <row r="129" spans="1:21" x14ac:dyDescent="0.3">
      <c r="B129" s="46" t="s">
        <v>82</v>
      </c>
      <c r="C129" s="52">
        <v>1080</v>
      </c>
      <c r="D129" s="201" t="s">
        <v>111</v>
      </c>
      <c r="E129" s="201"/>
      <c r="F129" s="201"/>
      <c r="G129" s="201"/>
      <c r="H129" s="201"/>
      <c r="I129" s="201"/>
    </row>
    <row r="130" spans="1:21" ht="27" x14ac:dyDescent="0.3">
      <c r="A130" s="18"/>
      <c r="B130" s="46" t="s">
        <v>83</v>
      </c>
      <c r="C130" s="52">
        <v>11007</v>
      </c>
      <c r="D130" s="195" t="s">
        <v>248</v>
      </c>
      <c r="E130" s="209" t="s">
        <v>249</v>
      </c>
      <c r="F130" s="212" t="s">
        <v>112</v>
      </c>
      <c r="G130" s="201" t="s">
        <v>113</v>
      </c>
      <c r="H130" s="201" t="s">
        <v>250</v>
      </c>
      <c r="I130" s="215" t="s">
        <v>87</v>
      </c>
    </row>
    <row r="131" spans="1:21" ht="54" x14ac:dyDescent="0.3">
      <c r="B131" s="46" t="s">
        <v>25</v>
      </c>
      <c r="C131" s="52" t="s">
        <v>140</v>
      </c>
      <c r="D131" s="207"/>
      <c r="E131" s="210"/>
      <c r="F131" s="213"/>
      <c r="G131" s="201"/>
      <c r="H131" s="201"/>
      <c r="I131" s="215"/>
    </row>
    <row r="132" spans="1:21" ht="67.5" x14ac:dyDescent="0.3">
      <c r="B132" s="46" t="s">
        <v>84</v>
      </c>
      <c r="C132" s="52" t="s">
        <v>96</v>
      </c>
      <c r="D132" s="207"/>
      <c r="E132" s="210"/>
      <c r="F132" s="213"/>
      <c r="G132" s="201"/>
      <c r="H132" s="201"/>
      <c r="I132" s="215"/>
    </row>
    <row r="133" spans="1:21" ht="28.5" x14ac:dyDescent="0.3">
      <c r="B133" s="46" t="s">
        <v>127</v>
      </c>
      <c r="C133" s="52" t="s">
        <v>30</v>
      </c>
      <c r="D133" s="207"/>
      <c r="E133" s="210"/>
      <c r="F133" s="213"/>
      <c r="G133" s="201"/>
      <c r="H133" s="201"/>
      <c r="I133" s="215"/>
    </row>
    <row r="134" spans="1:21" ht="42.75" x14ac:dyDescent="0.3">
      <c r="B134" s="47" t="s">
        <v>85</v>
      </c>
      <c r="C134" s="52" t="s">
        <v>141</v>
      </c>
      <c r="D134" s="208"/>
      <c r="E134" s="211"/>
      <c r="F134" s="214"/>
      <c r="G134" s="212"/>
      <c r="H134" s="212"/>
      <c r="I134" s="216"/>
    </row>
    <row r="135" spans="1:21" x14ac:dyDescent="0.3">
      <c r="B135" s="204" t="s">
        <v>86</v>
      </c>
      <c r="C135" s="205"/>
      <c r="D135" s="217"/>
      <c r="E135" s="217"/>
      <c r="F135" s="217"/>
      <c r="G135" s="217"/>
      <c r="H135" s="217"/>
      <c r="I135" s="217"/>
    </row>
    <row r="136" spans="1:21" ht="42" x14ac:dyDescent="0.3">
      <c r="B136" s="110" t="s">
        <v>81</v>
      </c>
      <c r="C136" s="45" t="s">
        <v>80</v>
      </c>
      <c r="D136" s="206"/>
      <c r="E136" s="206"/>
      <c r="F136" s="206"/>
      <c r="G136" s="206"/>
      <c r="H136" s="206"/>
      <c r="I136" s="206"/>
    </row>
    <row r="137" spans="1:21" ht="27" x14ac:dyDescent="0.3">
      <c r="B137" s="52" t="s">
        <v>101</v>
      </c>
      <c r="C137" s="52" t="s">
        <v>130</v>
      </c>
      <c r="D137" s="67"/>
      <c r="E137" s="67"/>
      <c r="F137" s="67"/>
      <c r="G137" s="67"/>
      <c r="H137" s="67"/>
      <c r="I137" s="53"/>
      <c r="J137" s="14">
        <f>+F137/4</f>
        <v>0</v>
      </c>
      <c r="K137" s="14">
        <f>+F137/2</f>
        <v>0</v>
      </c>
      <c r="L137" s="14">
        <f>+F137/4*3</f>
        <v>0</v>
      </c>
      <c r="O137" s="68">
        <f>ROUND(E137,0)</f>
        <v>0</v>
      </c>
      <c r="P137" s="14">
        <f t="shared" ref="P137:R140" si="14">ROUND(J137,0)</f>
        <v>0</v>
      </c>
      <c r="Q137" s="14">
        <f t="shared" si="14"/>
        <v>0</v>
      </c>
      <c r="R137" s="14">
        <f t="shared" si="14"/>
        <v>0</v>
      </c>
      <c r="S137" s="68">
        <f t="shared" ref="S137:U140" si="15">ROUND(F137,0)</f>
        <v>0</v>
      </c>
      <c r="T137" s="68">
        <f t="shared" si="15"/>
        <v>0</v>
      </c>
      <c r="U137" s="68">
        <f t="shared" si="15"/>
        <v>0</v>
      </c>
    </row>
    <row r="138" spans="1:21" x14ac:dyDescent="0.3">
      <c r="B138" s="52" t="s">
        <v>101</v>
      </c>
      <c r="C138" s="52" t="s">
        <v>128</v>
      </c>
      <c r="D138" s="67"/>
      <c r="E138" s="67"/>
      <c r="F138" s="67"/>
      <c r="G138" s="67"/>
      <c r="H138" s="67"/>
      <c r="I138" s="53"/>
      <c r="J138" s="14">
        <f>+F138/4</f>
        <v>0</v>
      </c>
      <c r="K138" s="14">
        <f>+F138/2</f>
        <v>0</v>
      </c>
      <c r="L138" s="14">
        <f>+F138/4*3</f>
        <v>0</v>
      </c>
      <c r="O138" s="68">
        <f>ROUND(E138,0)</f>
        <v>0</v>
      </c>
      <c r="P138" s="14">
        <f t="shared" si="14"/>
        <v>0</v>
      </c>
      <c r="Q138" s="14">
        <f t="shared" si="14"/>
        <v>0</v>
      </c>
      <c r="R138" s="14">
        <f t="shared" si="14"/>
        <v>0</v>
      </c>
      <c r="S138" s="68">
        <f t="shared" si="15"/>
        <v>0</v>
      </c>
      <c r="T138" s="68">
        <f t="shared" si="15"/>
        <v>0</v>
      </c>
      <c r="U138" s="68">
        <f t="shared" si="15"/>
        <v>0</v>
      </c>
    </row>
    <row r="139" spans="1:21" x14ac:dyDescent="0.3">
      <c r="B139" s="52" t="s">
        <v>101</v>
      </c>
      <c r="C139" s="52" t="s">
        <v>104</v>
      </c>
      <c r="D139" s="67"/>
      <c r="E139" s="67"/>
      <c r="F139" s="67"/>
      <c r="G139" s="67"/>
      <c r="H139" s="67"/>
      <c r="I139" s="53"/>
      <c r="J139" s="14">
        <f>+F139/4</f>
        <v>0</v>
      </c>
      <c r="K139" s="14">
        <f>+F139/2</f>
        <v>0</v>
      </c>
      <c r="L139" s="14">
        <f>+F139/4*3</f>
        <v>0</v>
      </c>
      <c r="O139" s="68">
        <f>ROUND(E139,0)</f>
        <v>0</v>
      </c>
      <c r="P139" s="14">
        <f t="shared" si="14"/>
        <v>0</v>
      </c>
      <c r="Q139" s="14">
        <f t="shared" si="14"/>
        <v>0</v>
      </c>
      <c r="R139" s="14">
        <f t="shared" si="14"/>
        <v>0</v>
      </c>
      <c r="S139" s="68">
        <f t="shared" si="15"/>
        <v>0</v>
      </c>
      <c r="T139" s="68">
        <f t="shared" si="15"/>
        <v>0</v>
      </c>
      <c r="U139" s="68">
        <f t="shared" si="15"/>
        <v>0</v>
      </c>
    </row>
    <row r="140" spans="1:21" x14ac:dyDescent="0.3">
      <c r="B140" s="52" t="s">
        <v>101</v>
      </c>
      <c r="C140" s="52" t="s">
        <v>105</v>
      </c>
      <c r="D140" s="67"/>
      <c r="E140" s="67"/>
      <c r="F140" s="67"/>
      <c r="G140" s="67"/>
      <c r="H140" s="67"/>
      <c r="I140" s="53"/>
      <c r="J140" s="14">
        <f>+F140/4</f>
        <v>0</v>
      </c>
      <c r="K140" s="14">
        <f>+F140/2</f>
        <v>0</v>
      </c>
      <c r="L140" s="14">
        <f>+F140/4*3</f>
        <v>0</v>
      </c>
      <c r="O140" s="68">
        <f>ROUND(E140,0)</f>
        <v>0</v>
      </c>
      <c r="P140" s="14">
        <f t="shared" si="14"/>
        <v>0</v>
      </c>
      <c r="Q140" s="14">
        <f t="shared" si="14"/>
        <v>0</v>
      </c>
      <c r="R140" s="14">
        <f t="shared" si="14"/>
        <v>0</v>
      </c>
      <c r="S140" s="68">
        <f t="shared" si="15"/>
        <v>0</v>
      </c>
      <c r="T140" s="68">
        <f t="shared" si="15"/>
        <v>0</v>
      </c>
      <c r="U140" s="68">
        <f t="shared" si="15"/>
        <v>0</v>
      </c>
    </row>
    <row r="141" spans="1:21" x14ac:dyDescent="0.3">
      <c r="B141" s="52" t="s">
        <v>102</v>
      </c>
      <c r="C141" s="52" t="s">
        <v>106</v>
      </c>
      <c r="D141" s="60"/>
      <c r="E141" s="67"/>
      <c r="F141" s="60"/>
      <c r="G141" s="60"/>
      <c r="H141" s="60"/>
      <c r="I141" s="53"/>
    </row>
    <row r="142" spans="1:21" ht="27" x14ac:dyDescent="0.3">
      <c r="B142" s="52" t="s">
        <v>102</v>
      </c>
      <c r="C142" s="52" t="s">
        <v>107</v>
      </c>
      <c r="D142" s="60"/>
      <c r="E142" s="67"/>
      <c r="F142" s="60"/>
      <c r="G142" s="60"/>
      <c r="H142" s="60"/>
      <c r="I142" s="53"/>
    </row>
    <row r="143" spans="1:21" x14ac:dyDescent="0.3">
      <c r="B143" s="66" t="s">
        <v>102</v>
      </c>
      <c r="C143" s="177" t="s">
        <v>98</v>
      </c>
      <c r="D143" s="56"/>
      <c r="E143" s="105"/>
      <c r="F143" s="56"/>
      <c r="G143" s="56"/>
      <c r="H143" s="56"/>
      <c r="I143" s="53"/>
    </row>
    <row r="144" spans="1:21" ht="27" x14ac:dyDescent="0.3">
      <c r="B144" s="66" t="s">
        <v>102</v>
      </c>
      <c r="C144" s="177" t="s">
        <v>99</v>
      </c>
      <c r="D144" s="56"/>
      <c r="E144" s="105"/>
      <c r="F144" s="56"/>
      <c r="G144" s="56"/>
      <c r="H144" s="56"/>
      <c r="I144" s="53"/>
    </row>
    <row r="145" spans="1:21" x14ac:dyDescent="0.3">
      <c r="B145" s="58" t="s">
        <v>109</v>
      </c>
      <c r="C145" s="59"/>
      <c r="D145" s="60">
        <f>+Հ4!H212</f>
        <v>1078019.1399999999</v>
      </c>
      <c r="E145" s="60">
        <f>+Հ4!I212</f>
        <v>0</v>
      </c>
      <c r="F145" s="60">
        <f>+Հ4!J212</f>
        <v>0</v>
      </c>
      <c r="G145" s="60">
        <f>+Հ4!K212</f>
        <v>0</v>
      </c>
      <c r="H145" s="60">
        <f>+Հ4!L212</f>
        <v>0</v>
      </c>
      <c r="I145" s="60"/>
    </row>
    <row r="148" spans="1:21" x14ac:dyDescent="0.3">
      <c r="B148" s="46" t="s">
        <v>82</v>
      </c>
      <c r="C148" s="52">
        <v>1080</v>
      </c>
      <c r="D148" s="201" t="s">
        <v>111</v>
      </c>
      <c r="E148" s="201"/>
      <c r="F148" s="201"/>
      <c r="G148" s="201"/>
      <c r="H148" s="201"/>
      <c r="I148" s="201"/>
    </row>
    <row r="149" spans="1:21" ht="27" x14ac:dyDescent="0.3">
      <c r="A149" s="18"/>
      <c r="B149" s="46" t="s">
        <v>83</v>
      </c>
      <c r="C149" s="52">
        <v>11008</v>
      </c>
      <c r="D149" s="195" t="s">
        <v>248</v>
      </c>
      <c r="E149" s="209" t="s">
        <v>249</v>
      </c>
      <c r="F149" s="212" t="s">
        <v>112</v>
      </c>
      <c r="G149" s="201" t="s">
        <v>113</v>
      </c>
      <c r="H149" s="201" t="s">
        <v>250</v>
      </c>
      <c r="I149" s="215" t="s">
        <v>87</v>
      </c>
    </row>
    <row r="150" spans="1:21" ht="67.5" x14ac:dyDescent="0.3">
      <c r="B150" s="46" t="s">
        <v>25</v>
      </c>
      <c r="C150" s="52" t="s">
        <v>38</v>
      </c>
      <c r="D150" s="207"/>
      <c r="E150" s="210"/>
      <c r="F150" s="213"/>
      <c r="G150" s="201"/>
      <c r="H150" s="201"/>
      <c r="I150" s="215"/>
    </row>
    <row r="151" spans="1:21" ht="67.5" x14ac:dyDescent="0.3">
      <c r="B151" s="46" t="s">
        <v>84</v>
      </c>
      <c r="C151" s="52" t="s">
        <v>96</v>
      </c>
      <c r="D151" s="207"/>
      <c r="E151" s="210"/>
      <c r="F151" s="213"/>
      <c r="G151" s="201"/>
      <c r="H151" s="201"/>
      <c r="I151" s="215"/>
    </row>
    <row r="152" spans="1:21" ht="28.5" x14ac:dyDescent="0.3">
      <c r="B152" s="46" t="s">
        <v>127</v>
      </c>
      <c r="C152" s="52" t="s">
        <v>30</v>
      </c>
      <c r="D152" s="207"/>
      <c r="E152" s="210"/>
      <c r="F152" s="213"/>
      <c r="G152" s="201"/>
      <c r="H152" s="201"/>
      <c r="I152" s="215"/>
    </row>
    <row r="153" spans="1:21" ht="42.75" x14ac:dyDescent="0.3">
      <c r="B153" s="47" t="s">
        <v>85</v>
      </c>
      <c r="C153" s="52" t="s">
        <v>139</v>
      </c>
      <c r="D153" s="208"/>
      <c r="E153" s="211"/>
      <c r="F153" s="214"/>
      <c r="G153" s="212"/>
      <c r="H153" s="212"/>
      <c r="I153" s="216"/>
    </row>
    <row r="154" spans="1:21" x14ac:dyDescent="0.3">
      <c r="B154" s="204" t="s">
        <v>86</v>
      </c>
      <c r="C154" s="205"/>
      <c r="D154" s="217"/>
      <c r="E154" s="217"/>
      <c r="F154" s="217"/>
      <c r="G154" s="217"/>
      <c r="H154" s="217"/>
      <c r="I154" s="217"/>
    </row>
    <row r="155" spans="1:21" ht="42" x14ac:dyDescent="0.3">
      <c r="B155" s="110" t="s">
        <v>81</v>
      </c>
      <c r="C155" s="45" t="s">
        <v>80</v>
      </c>
      <c r="D155" s="206"/>
      <c r="E155" s="206"/>
      <c r="F155" s="206"/>
      <c r="G155" s="206"/>
      <c r="H155" s="206"/>
      <c r="I155" s="206"/>
    </row>
    <row r="156" spans="1:21" ht="27" x14ac:dyDescent="0.3">
      <c r="B156" s="52" t="s">
        <v>101</v>
      </c>
      <c r="C156" s="52" t="s">
        <v>251</v>
      </c>
      <c r="D156" s="72">
        <v>10053</v>
      </c>
      <c r="E156" s="67">
        <v>3077</v>
      </c>
      <c r="F156" s="67">
        <v>3516</v>
      </c>
      <c r="G156" s="67">
        <v>4094</v>
      </c>
      <c r="H156" s="67">
        <v>4966</v>
      </c>
      <c r="I156" s="53"/>
      <c r="J156" s="14">
        <f>+F156/4</f>
        <v>879</v>
      </c>
      <c r="K156" s="14">
        <f>+F156/2</f>
        <v>1758</v>
      </c>
      <c r="L156" s="14">
        <f>+F156/4*3</f>
        <v>2637</v>
      </c>
      <c r="O156" s="68">
        <f>ROUND(E156,0)</f>
        <v>3077</v>
      </c>
      <c r="P156" s="14">
        <f t="shared" ref="P156:R176" si="16">ROUND(J156,0)</f>
        <v>879</v>
      </c>
      <c r="Q156" s="14">
        <f t="shared" si="16"/>
        <v>1758</v>
      </c>
      <c r="R156" s="14">
        <f t="shared" si="16"/>
        <v>2637</v>
      </c>
      <c r="S156" s="68">
        <f t="shared" ref="S156:U176" si="17">ROUND(F156,0)</f>
        <v>3516</v>
      </c>
      <c r="T156" s="68">
        <f t="shared" si="17"/>
        <v>4094</v>
      </c>
      <c r="U156" s="68">
        <f t="shared" si="17"/>
        <v>4966</v>
      </c>
    </row>
    <row r="157" spans="1:21" ht="27" x14ac:dyDescent="0.3">
      <c r="B157" s="52" t="s">
        <v>101</v>
      </c>
      <c r="C157" s="52" t="s">
        <v>252</v>
      </c>
      <c r="D157" s="72">
        <v>9387</v>
      </c>
      <c r="E157" s="67">
        <v>2873</v>
      </c>
      <c r="F157" s="67">
        <v>3283</v>
      </c>
      <c r="G157" s="67">
        <v>3823</v>
      </c>
      <c r="H157" s="67">
        <v>4637</v>
      </c>
      <c r="I157" s="53"/>
      <c r="J157" s="14">
        <f>+F157/4</f>
        <v>820.75</v>
      </c>
      <c r="K157" s="14">
        <f>+F157/2</f>
        <v>1641.5</v>
      </c>
      <c r="L157" s="14">
        <f>+F157/4*3</f>
        <v>2462.25</v>
      </c>
      <c r="O157" s="68">
        <f>ROUND(E157,0)</f>
        <v>2873</v>
      </c>
      <c r="P157" s="14">
        <f t="shared" si="16"/>
        <v>821</v>
      </c>
      <c r="Q157" s="14">
        <f t="shared" si="16"/>
        <v>1642</v>
      </c>
      <c r="R157" s="14">
        <f t="shared" si="16"/>
        <v>2462</v>
      </c>
      <c r="S157" s="68">
        <f t="shared" si="17"/>
        <v>3283</v>
      </c>
      <c r="T157" s="68">
        <f t="shared" si="17"/>
        <v>3823</v>
      </c>
      <c r="U157" s="68">
        <f t="shared" si="17"/>
        <v>4637</v>
      </c>
    </row>
    <row r="158" spans="1:21" x14ac:dyDescent="0.3">
      <c r="B158" s="52" t="s">
        <v>101</v>
      </c>
      <c r="C158" s="52" t="s">
        <v>253</v>
      </c>
      <c r="D158" s="73">
        <v>7743</v>
      </c>
      <c r="E158" s="67">
        <v>2373</v>
      </c>
      <c r="F158" s="60">
        <v>2715</v>
      </c>
      <c r="G158" s="60">
        <v>3166</v>
      </c>
      <c r="H158" s="60">
        <v>3845</v>
      </c>
      <c r="I158" s="53"/>
    </row>
    <row r="159" spans="1:21" ht="27" x14ac:dyDescent="0.3">
      <c r="B159" s="52" t="s">
        <v>101</v>
      </c>
      <c r="C159" s="52" t="s">
        <v>254</v>
      </c>
      <c r="D159" s="73">
        <v>2310</v>
      </c>
      <c r="E159" s="67">
        <v>704</v>
      </c>
      <c r="F159" s="60">
        <v>801</v>
      </c>
      <c r="G159" s="60">
        <v>928</v>
      </c>
      <c r="H159" s="60">
        <v>1121</v>
      </c>
      <c r="I159" s="53"/>
    </row>
    <row r="160" spans="1:21" ht="27" x14ac:dyDescent="0.3">
      <c r="B160" s="52" t="s">
        <v>102</v>
      </c>
      <c r="C160" s="52" t="s">
        <v>371</v>
      </c>
      <c r="D160" s="73">
        <v>77</v>
      </c>
      <c r="E160" s="60">
        <v>77.099999999999994</v>
      </c>
      <c r="F160" s="60">
        <v>77.2</v>
      </c>
      <c r="G160" s="60">
        <v>77.3</v>
      </c>
      <c r="H160" s="60">
        <v>77.400000000000006</v>
      </c>
      <c r="I160" s="53"/>
      <c r="J160" s="14">
        <f>+F160/4</f>
        <v>19.3</v>
      </c>
      <c r="K160" s="14">
        <f>+F160/2</f>
        <v>38.6</v>
      </c>
      <c r="L160" s="14">
        <f>+F160/4*3</f>
        <v>57.900000000000006</v>
      </c>
      <c r="O160" s="68">
        <f>ROUND(E160,0)</f>
        <v>77</v>
      </c>
      <c r="P160" s="14">
        <f t="shared" si="16"/>
        <v>19</v>
      </c>
      <c r="Q160" s="14">
        <f t="shared" si="16"/>
        <v>39</v>
      </c>
      <c r="R160" s="14">
        <f t="shared" si="16"/>
        <v>58</v>
      </c>
      <c r="S160" s="68">
        <f t="shared" si="17"/>
        <v>77</v>
      </c>
      <c r="T160" s="68">
        <f t="shared" si="17"/>
        <v>77</v>
      </c>
      <c r="U160" s="68">
        <f t="shared" si="17"/>
        <v>77</v>
      </c>
    </row>
    <row r="161" spans="2:21" ht="27" x14ac:dyDescent="0.3">
      <c r="B161" s="52" t="s">
        <v>102</v>
      </c>
      <c r="C161" s="52" t="s">
        <v>255</v>
      </c>
      <c r="D161" s="73">
        <v>0.3</v>
      </c>
      <c r="E161" s="60">
        <v>0.2</v>
      </c>
      <c r="F161" s="60">
        <v>0.1</v>
      </c>
      <c r="G161" s="60">
        <v>0</v>
      </c>
      <c r="H161" s="60">
        <v>0</v>
      </c>
      <c r="I161" s="53"/>
      <c r="J161" s="14">
        <f>+F161/4</f>
        <v>2.5000000000000001E-2</v>
      </c>
      <c r="K161" s="14">
        <f>+F161/2</f>
        <v>0.05</v>
      </c>
      <c r="L161" s="14">
        <f>+F161/4*3</f>
        <v>7.5000000000000011E-2</v>
      </c>
      <c r="O161" s="68">
        <f>ROUND(E161,0)</f>
        <v>0</v>
      </c>
      <c r="P161" s="14">
        <f t="shared" si="16"/>
        <v>0</v>
      </c>
      <c r="Q161" s="14">
        <f t="shared" si="16"/>
        <v>0</v>
      </c>
      <c r="R161" s="14">
        <f t="shared" si="16"/>
        <v>0</v>
      </c>
      <c r="S161" s="68">
        <f t="shared" si="17"/>
        <v>0</v>
      </c>
      <c r="T161" s="68">
        <f t="shared" si="17"/>
        <v>0</v>
      </c>
      <c r="U161" s="68">
        <f t="shared" si="17"/>
        <v>0</v>
      </c>
    </row>
    <row r="162" spans="2:21" ht="27" x14ac:dyDescent="0.3">
      <c r="B162" s="52" t="s">
        <v>101</v>
      </c>
      <c r="C162" s="52" t="s">
        <v>256</v>
      </c>
      <c r="D162" s="72">
        <v>553</v>
      </c>
      <c r="E162" s="67">
        <v>608</v>
      </c>
      <c r="F162" s="67">
        <v>669</v>
      </c>
      <c r="G162" s="67">
        <v>736</v>
      </c>
      <c r="H162" s="67">
        <v>810</v>
      </c>
      <c r="I162" s="53"/>
      <c r="J162" s="14">
        <f>+F162/4</f>
        <v>167.25</v>
      </c>
      <c r="K162" s="14">
        <f>+F162/2</f>
        <v>334.5</v>
      </c>
      <c r="L162" s="14">
        <f>+F162/4*3</f>
        <v>501.75</v>
      </c>
      <c r="O162" s="68">
        <f>ROUND(E162,0)</f>
        <v>608</v>
      </c>
      <c r="P162" s="14">
        <f t="shared" si="16"/>
        <v>167</v>
      </c>
      <c r="Q162" s="14">
        <f t="shared" si="16"/>
        <v>335</v>
      </c>
      <c r="R162" s="14">
        <f t="shared" si="16"/>
        <v>502</v>
      </c>
      <c r="S162" s="68">
        <f t="shared" si="17"/>
        <v>669</v>
      </c>
      <c r="T162" s="68">
        <f t="shared" si="17"/>
        <v>736</v>
      </c>
      <c r="U162" s="68">
        <f t="shared" si="17"/>
        <v>810</v>
      </c>
    </row>
    <row r="163" spans="2:21" x14ac:dyDescent="0.3">
      <c r="B163" s="52" t="s">
        <v>101</v>
      </c>
      <c r="C163" s="52" t="s">
        <v>257</v>
      </c>
      <c r="D163" s="73">
        <v>553</v>
      </c>
      <c r="E163" s="67">
        <v>608</v>
      </c>
      <c r="F163" s="60">
        <v>669</v>
      </c>
      <c r="G163" s="60">
        <v>736</v>
      </c>
      <c r="H163" s="60">
        <v>810</v>
      </c>
      <c r="I163" s="53"/>
    </row>
    <row r="164" spans="2:21" x14ac:dyDescent="0.3">
      <c r="B164" s="52" t="s">
        <v>101</v>
      </c>
      <c r="C164" s="52" t="s">
        <v>258</v>
      </c>
      <c r="D164" s="73">
        <v>286</v>
      </c>
      <c r="E164" s="67">
        <v>346</v>
      </c>
      <c r="F164" s="60">
        <v>381</v>
      </c>
      <c r="G164" s="60">
        <v>420</v>
      </c>
      <c r="H164" s="60">
        <v>463</v>
      </c>
      <c r="I164" s="53"/>
    </row>
    <row r="165" spans="2:21" ht="27" x14ac:dyDescent="0.3">
      <c r="B165" s="52" t="s">
        <v>101</v>
      </c>
      <c r="C165" s="52" t="s">
        <v>259</v>
      </c>
      <c r="D165" s="72">
        <v>267</v>
      </c>
      <c r="E165" s="67">
        <v>262</v>
      </c>
      <c r="F165" s="67">
        <v>288</v>
      </c>
      <c r="G165" s="67">
        <v>316</v>
      </c>
      <c r="H165" s="67">
        <v>347</v>
      </c>
      <c r="I165" s="53"/>
      <c r="J165" s="14">
        <f>+F165/4</f>
        <v>72</v>
      </c>
      <c r="K165" s="14">
        <f>+F165/2</f>
        <v>144</v>
      </c>
      <c r="L165" s="14">
        <f>+F165/4*3</f>
        <v>216</v>
      </c>
      <c r="O165" s="68">
        <f>ROUND(E165,0)</f>
        <v>262</v>
      </c>
      <c r="P165" s="14">
        <f t="shared" ref="P165:R167" si="18">ROUND(J165,0)</f>
        <v>72</v>
      </c>
      <c r="Q165" s="14">
        <f t="shared" si="18"/>
        <v>144</v>
      </c>
      <c r="R165" s="14">
        <f t="shared" si="18"/>
        <v>216</v>
      </c>
      <c r="S165" s="68">
        <f t="shared" ref="S165:U167" si="19">ROUND(F165,0)</f>
        <v>288</v>
      </c>
      <c r="T165" s="68">
        <f t="shared" si="19"/>
        <v>316</v>
      </c>
      <c r="U165" s="68">
        <f t="shared" si="19"/>
        <v>347</v>
      </c>
    </row>
    <row r="166" spans="2:21" ht="27" x14ac:dyDescent="0.3">
      <c r="B166" s="52" t="s">
        <v>102</v>
      </c>
      <c r="C166" s="52" t="s">
        <v>372</v>
      </c>
      <c r="D166" s="73">
        <v>51.7</v>
      </c>
      <c r="E166" s="60">
        <v>56.9</v>
      </c>
      <c r="F166" s="60">
        <v>57</v>
      </c>
      <c r="G166" s="60">
        <v>57.1</v>
      </c>
      <c r="H166" s="60">
        <v>57.2</v>
      </c>
      <c r="I166" s="53"/>
      <c r="J166" s="14">
        <f>+F166/4</f>
        <v>14.25</v>
      </c>
      <c r="K166" s="14">
        <f>+F166/2</f>
        <v>28.5</v>
      </c>
      <c r="L166" s="14">
        <f>+F166/4*3</f>
        <v>42.75</v>
      </c>
      <c r="O166" s="68">
        <f>ROUND(E166,0)</f>
        <v>57</v>
      </c>
      <c r="P166" s="14">
        <f t="shared" si="18"/>
        <v>14</v>
      </c>
      <c r="Q166" s="14">
        <f t="shared" si="18"/>
        <v>29</v>
      </c>
      <c r="R166" s="14">
        <f t="shared" si="18"/>
        <v>43</v>
      </c>
      <c r="S166" s="68">
        <f t="shared" si="19"/>
        <v>57</v>
      </c>
      <c r="T166" s="68">
        <f t="shared" si="19"/>
        <v>57</v>
      </c>
      <c r="U166" s="68">
        <f t="shared" si="19"/>
        <v>57</v>
      </c>
    </row>
    <row r="167" spans="2:21" ht="27" x14ac:dyDescent="0.3">
      <c r="B167" s="52" t="s">
        <v>102</v>
      </c>
      <c r="C167" s="52" t="s">
        <v>260</v>
      </c>
      <c r="D167" s="73">
        <v>0</v>
      </c>
      <c r="E167" s="60">
        <v>0</v>
      </c>
      <c r="F167" s="60">
        <v>0</v>
      </c>
      <c r="G167" s="60">
        <v>0</v>
      </c>
      <c r="H167" s="60">
        <v>0</v>
      </c>
      <c r="I167" s="53"/>
      <c r="J167" s="14">
        <f>+F167/4</f>
        <v>0</v>
      </c>
      <c r="K167" s="14">
        <f>+F167/2</f>
        <v>0</v>
      </c>
      <c r="L167" s="14">
        <f>+F167/4*3</f>
        <v>0</v>
      </c>
      <c r="O167" s="68">
        <f>ROUND(E167,0)</f>
        <v>0</v>
      </c>
      <c r="P167" s="14">
        <f t="shared" si="18"/>
        <v>0</v>
      </c>
      <c r="Q167" s="14">
        <f t="shared" si="18"/>
        <v>0</v>
      </c>
      <c r="R167" s="14">
        <f t="shared" si="18"/>
        <v>0</v>
      </c>
      <c r="S167" s="68">
        <f t="shared" si="19"/>
        <v>0</v>
      </c>
      <c r="T167" s="68">
        <f t="shared" si="19"/>
        <v>0</v>
      </c>
      <c r="U167" s="68">
        <f t="shared" si="19"/>
        <v>0</v>
      </c>
    </row>
    <row r="168" spans="2:21" x14ac:dyDescent="0.3">
      <c r="B168" s="52" t="s">
        <v>101</v>
      </c>
      <c r="C168" s="52" t="s">
        <v>261</v>
      </c>
      <c r="D168" s="73">
        <v>587</v>
      </c>
      <c r="E168" s="67">
        <v>785</v>
      </c>
      <c r="F168" s="60">
        <v>1050</v>
      </c>
      <c r="G168" s="60">
        <v>1403</v>
      </c>
      <c r="H168" s="60">
        <v>1876</v>
      </c>
      <c r="I168" s="53"/>
    </row>
    <row r="169" spans="2:21" ht="27" x14ac:dyDescent="0.3">
      <c r="B169" s="52" t="s">
        <v>101</v>
      </c>
      <c r="C169" s="52" t="s">
        <v>262</v>
      </c>
      <c r="D169" s="72">
        <v>587</v>
      </c>
      <c r="E169" s="67">
        <v>785</v>
      </c>
      <c r="F169" s="67">
        <v>1050</v>
      </c>
      <c r="G169" s="67">
        <v>1403</v>
      </c>
      <c r="H169" s="67">
        <v>1876</v>
      </c>
      <c r="I169" s="53"/>
      <c r="J169" s="14">
        <f>+F169/4</f>
        <v>262.5</v>
      </c>
      <c r="K169" s="14">
        <f>+F169/2</f>
        <v>525</v>
      </c>
      <c r="L169" s="14">
        <f>+F169/4*3</f>
        <v>787.5</v>
      </c>
      <c r="O169" s="68">
        <f>ROUND(E169,0)</f>
        <v>785</v>
      </c>
      <c r="P169" s="14">
        <f t="shared" ref="P169:R171" si="20">ROUND(J169,0)</f>
        <v>263</v>
      </c>
      <c r="Q169" s="14">
        <f t="shared" si="20"/>
        <v>525</v>
      </c>
      <c r="R169" s="14">
        <f t="shared" si="20"/>
        <v>788</v>
      </c>
      <c r="S169" s="68">
        <f t="shared" ref="S169:U171" si="21">ROUND(F169,0)</f>
        <v>1050</v>
      </c>
      <c r="T169" s="68">
        <f t="shared" si="21"/>
        <v>1403</v>
      </c>
      <c r="U169" s="68">
        <f t="shared" si="21"/>
        <v>1876</v>
      </c>
    </row>
    <row r="170" spans="2:21" ht="27" x14ac:dyDescent="0.3">
      <c r="B170" s="52" t="s">
        <v>101</v>
      </c>
      <c r="C170" s="52" t="s">
        <v>263</v>
      </c>
      <c r="D170" s="72">
        <v>563</v>
      </c>
      <c r="E170" s="67">
        <v>754</v>
      </c>
      <c r="F170" s="67">
        <v>1009</v>
      </c>
      <c r="G170" s="67">
        <v>1350</v>
      </c>
      <c r="H170" s="67">
        <v>1807</v>
      </c>
      <c r="I170" s="53"/>
      <c r="J170" s="14">
        <f>+F170/4</f>
        <v>252.25</v>
      </c>
      <c r="K170" s="14">
        <f>+F170/2</f>
        <v>504.5</v>
      </c>
      <c r="L170" s="14">
        <f>+F170/4*3</f>
        <v>756.75</v>
      </c>
      <c r="O170" s="68">
        <f>ROUND(E170,0)</f>
        <v>754</v>
      </c>
      <c r="P170" s="14">
        <f t="shared" si="20"/>
        <v>252</v>
      </c>
      <c r="Q170" s="14">
        <f t="shared" si="20"/>
        <v>505</v>
      </c>
      <c r="R170" s="14">
        <f t="shared" si="20"/>
        <v>757</v>
      </c>
      <c r="S170" s="68">
        <f t="shared" si="21"/>
        <v>1009</v>
      </c>
      <c r="T170" s="68">
        <f t="shared" si="21"/>
        <v>1350</v>
      </c>
      <c r="U170" s="68">
        <f t="shared" si="21"/>
        <v>1807</v>
      </c>
    </row>
    <row r="171" spans="2:21" ht="27" x14ac:dyDescent="0.3">
      <c r="B171" s="52" t="s">
        <v>101</v>
      </c>
      <c r="C171" s="52" t="s">
        <v>264</v>
      </c>
      <c r="D171" s="72">
        <v>24</v>
      </c>
      <c r="E171" s="67">
        <v>31</v>
      </c>
      <c r="F171" s="67">
        <v>41</v>
      </c>
      <c r="G171" s="67">
        <v>53</v>
      </c>
      <c r="H171" s="67">
        <v>69</v>
      </c>
      <c r="I171" s="53"/>
      <c r="J171" s="14">
        <f>+F171/4</f>
        <v>10.25</v>
      </c>
      <c r="K171" s="14">
        <f>+F171/2</f>
        <v>20.5</v>
      </c>
      <c r="L171" s="14">
        <f>+F171/4*3</f>
        <v>30.75</v>
      </c>
      <c r="O171" s="68">
        <f>ROUND(E171,0)</f>
        <v>31</v>
      </c>
      <c r="P171" s="14">
        <f t="shared" si="20"/>
        <v>10</v>
      </c>
      <c r="Q171" s="14">
        <f t="shared" si="20"/>
        <v>21</v>
      </c>
      <c r="R171" s="14">
        <f t="shared" si="20"/>
        <v>31</v>
      </c>
      <c r="S171" s="68">
        <f t="shared" si="21"/>
        <v>41</v>
      </c>
      <c r="T171" s="68">
        <f t="shared" si="21"/>
        <v>53</v>
      </c>
      <c r="U171" s="68">
        <f t="shared" si="21"/>
        <v>69</v>
      </c>
    </row>
    <row r="172" spans="2:21" ht="27" x14ac:dyDescent="0.3">
      <c r="B172" s="52" t="s">
        <v>102</v>
      </c>
      <c r="C172" s="52" t="s">
        <v>374</v>
      </c>
      <c r="D172" s="73">
        <v>95.9</v>
      </c>
      <c r="E172" s="60">
        <v>96</v>
      </c>
      <c r="F172" s="60">
        <v>96.1</v>
      </c>
      <c r="G172" s="60">
        <v>96.2</v>
      </c>
      <c r="H172" s="60">
        <v>96.3</v>
      </c>
      <c r="I172" s="53"/>
    </row>
    <row r="173" spans="2:21" ht="27" x14ac:dyDescent="0.3">
      <c r="B173" s="52" t="s">
        <v>102</v>
      </c>
      <c r="C173" s="52" t="s">
        <v>265</v>
      </c>
      <c r="D173" s="73">
        <v>0.7</v>
      </c>
      <c r="E173" s="60">
        <v>0.6</v>
      </c>
      <c r="F173" s="60">
        <v>0.5</v>
      </c>
      <c r="G173" s="60">
        <v>0.4</v>
      </c>
      <c r="H173" s="60">
        <v>0.3</v>
      </c>
      <c r="I173" s="53"/>
    </row>
    <row r="174" spans="2:21" ht="27" x14ac:dyDescent="0.3">
      <c r="B174" s="52" t="s">
        <v>101</v>
      </c>
      <c r="C174" s="52" t="s">
        <v>266</v>
      </c>
      <c r="D174" s="72">
        <v>2147</v>
      </c>
      <c r="E174" s="67">
        <v>107</v>
      </c>
      <c r="F174" s="67">
        <v>107</v>
      </c>
      <c r="G174" s="67">
        <v>107</v>
      </c>
      <c r="H174" s="67">
        <v>107</v>
      </c>
      <c r="I174" s="53"/>
      <c r="J174" s="14">
        <f>+F174/4</f>
        <v>26.75</v>
      </c>
      <c r="K174" s="14">
        <f>+F174/2</f>
        <v>53.5</v>
      </c>
      <c r="L174" s="14">
        <f>+F174/4*3</f>
        <v>80.25</v>
      </c>
      <c r="O174" s="68">
        <f>ROUND(E174,0)</f>
        <v>107</v>
      </c>
      <c r="P174" s="14">
        <f t="shared" si="16"/>
        <v>27</v>
      </c>
      <c r="Q174" s="14">
        <f t="shared" si="16"/>
        <v>54</v>
      </c>
      <c r="R174" s="14">
        <f t="shared" si="16"/>
        <v>80</v>
      </c>
      <c r="S174" s="68">
        <f t="shared" si="17"/>
        <v>107</v>
      </c>
      <c r="T174" s="68">
        <f t="shared" si="17"/>
        <v>107</v>
      </c>
      <c r="U174" s="68">
        <f t="shared" si="17"/>
        <v>107</v>
      </c>
    </row>
    <row r="175" spans="2:21" ht="27" x14ac:dyDescent="0.3">
      <c r="B175" s="52" t="s">
        <v>101</v>
      </c>
      <c r="C175" s="52" t="s">
        <v>267</v>
      </c>
      <c r="D175" s="72">
        <v>1576</v>
      </c>
      <c r="E175" s="67">
        <v>79</v>
      </c>
      <c r="F175" s="67">
        <v>79</v>
      </c>
      <c r="G175" s="67">
        <v>79</v>
      </c>
      <c r="H175" s="67">
        <v>79</v>
      </c>
      <c r="I175" s="53"/>
      <c r="J175" s="14">
        <f>+F175/4</f>
        <v>19.75</v>
      </c>
      <c r="K175" s="14">
        <f>+F175/2</f>
        <v>39.5</v>
      </c>
      <c r="L175" s="14">
        <f>+F175/4*3</f>
        <v>59.25</v>
      </c>
      <c r="O175" s="68">
        <f>ROUND(E175,0)</f>
        <v>79</v>
      </c>
      <c r="P175" s="14">
        <f t="shared" si="16"/>
        <v>20</v>
      </c>
      <c r="Q175" s="14">
        <f t="shared" si="16"/>
        <v>40</v>
      </c>
      <c r="R175" s="14">
        <f t="shared" si="16"/>
        <v>59</v>
      </c>
      <c r="S175" s="68">
        <f t="shared" si="17"/>
        <v>79</v>
      </c>
      <c r="T175" s="68">
        <f t="shared" si="17"/>
        <v>79</v>
      </c>
      <c r="U175" s="68">
        <f t="shared" si="17"/>
        <v>79</v>
      </c>
    </row>
    <row r="176" spans="2:21" ht="27" x14ac:dyDescent="0.3">
      <c r="B176" s="52" t="s">
        <v>101</v>
      </c>
      <c r="C176" s="52" t="s">
        <v>268</v>
      </c>
      <c r="D176" s="72">
        <v>2145</v>
      </c>
      <c r="E176" s="67">
        <v>107</v>
      </c>
      <c r="F176" s="67">
        <v>107</v>
      </c>
      <c r="G176" s="67">
        <v>107</v>
      </c>
      <c r="H176" s="67">
        <v>107</v>
      </c>
      <c r="I176" s="53"/>
      <c r="J176" s="14">
        <f>+F176/4</f>
        <v>26.75</v>
      </c>
      <c r="K176" s="14">
        <f>+F176/2</f>
        <v>53.5</v>
      </c>
      <c r="L176" s="14">
        <f>+F176/4*3</f>
        <v>80.25</v>
      </c>
      <c r="O176" s="68">
        <f>ROUND(E176,0)</f>
        <v>107</v>
      </c>
      <c r="P176" s="14">
        <f t="shared" si="16"/>
        <v>27</v>
      </c>
      <c r="Q176" s="14">
        <f t="shared" si="16"/>
        <v>54</v>
      </c>
      <c r="R176" s="14">
        <f t="shared" si="16"/>
        <v>80</v>
      </c>
      <c r="S176" s="68">
        <f t="shared" si="17"/>
        <v>107</v>
      </c>
      <c r="T176" s="68">
        <f t="shared" si="17"/>
        <v>107</v>
      </c>
      <c r="U176" s="68">
        <f t="shared" si="17"/>
        <v>107</v>
      </c>
    </row>
    <row r="177" spans="1:21" ht="27" x14ac:dyDescent="0.3">
      <c r="B177" s="52" t="s">
        <v>101</v>
      </c>
      <c r="C177" s="52" t="s">
        <v>269</v>
      </c>
      <c r="D177" s="73">
        <v>2</v>
      </c>
      <c r="E177" s="60">
        <v>0</v>
      </c>
      <c r="F177" s="60">
        <v>0</v>
      </c>
      <c r="G177" s="60">
        <v>0</v>
      </c>
      <c r="H177" s="60">
        <v>0</v>
      </c>
      <c r="I177" s="53"/>
    </row>
    <row r="178" spans="1:21" ht="40.5" x14ac:dyDescent="0.3">
      <c r="B178" s="52" t="s">
        <v>102</v>
      </c>
      <c r="C178" s="52" t="s">
        <v>373</v>
      </c>
      <c r="D178" s="73">
        <v>99.9</v>
      </c>
      <c r="E178" s="60">
        <v>100</v>
      </c>
      <c r="F178" s="60">
        <v>100</v>
      </c>
      <c r="G178" s="60">
        <v>100</v>
      </c>
      <c r="H178" s="60">
        <v>100</v>
      </c>
      <c r="I178" s="53"/>
    </row>
    <row r="179" spans="1:21" x14ac:dyDescent="0.3">
      <c r="B179" s="66" t="s">
        <v>102</v>
      </c>
      <c r="C179" s="177" t="s">
        <v>98</v>
      </c>
      <c r="D179" s="56" t="s">
        <v>340</v>
      </c>
      <c r="E179" s="105"/>
      <c r="F179" s="56"/>
      <c r="G179" s="56"/>
      <c r="H179" s="56"/>
      <c r="I179" s="53"/>
    </row>
    <row r="180" spans="1:21" ht="27" x14ac:dyDescent="0.3">
      <c r="B180" s="66" t="s">
        <v>102</v>
      </c>
      <c r="C180" s="177" t="s">
        <v>99</v>
      </c>
      <c r="D180" s="56" t="s">
        <v>335</v>
      </c>
      <c r="E180" s="105"/>
      <c r="F180" s="56"/>
      <c r="G180" s="56"/>
      <c r="H180" s="56"/>
      <c r="I180" s="53"/>
    </row>
    <row r="181" spans="1:21" x14ac:dyDescent="0.3">
      <c r="B181" s="58" t="s">
        <v>109</v>
      </c>
      <c r="C181" s="59"/>
      <c r="D181" s="60">
        <f>+Հ4!H246</f>
        <v>321504.78999999992</v>
      </c>
      <c r="E181" s="60">
        <f>+Հ4!I246</f>
        <v>382598.10000000003</v>
      </c>
      <c r="F181" s="60">
        <f>+Հ4!J246</f>
        <v>416394.7648</v>
      </c>
      <c r="G181" s="60">
        <f>+Հ4!K246</f>
        <v>394247.46480000002</v>
      </c>
      <c r="H181" s="60">
        <f>+Հ4!L246</f>
        <v>396025.96480000002</v>
      </c>
      <c r="I181" s="60"/>
    </row>
    <row r="184" spans="1:21" x14ac:dyDescent="0.3">
      <c r="B184" s="46" t="s">
        <v>82</v>
      </c>
      <c r="C184" s="52">
        <v>1080</v>
      </c>
      <c r="D184" s="201" t="s">
        <v>111</v>
      </c>
      <c r="E184" s="201"/>
      <c r="F184" s="201"/>
      <c r="G184" s="201"/>
      <c r="H184" s="201"/>
      <c r="I184" s="201"/>
    </row>
    <row r="185" spans="1:21" ht="27" x14ac:dyDescent="0.3">
      <c r="A185" s="18"/>
      <c r="B185" s="46" t="s">
        <v>83</v>
      </c>
      <c r="C185" s="52">
        <v>11009</v>
      </c>
      <c r="D185" s="195" t="s">
        <v>248</v>
      </c>
      <c r="E185" s="209" t="s">
        <v>249</v>
      </c>
      <c r="F185" s="212" t="s">
        <v>112</v>
      </c>
      <c r="G185" s="201" t="s">
        <v>113</v>
      </c>
      <c r="H185" s="201" t="s">
        <v>250</v>
      </c>
      <c r="I185" s="215" t="s">
        <v>87</v>
      </c>
    </row>
    <row r="186" spans="1:21" ht="67.5" x14ac:dyDescent="0.3">
      <c r="B186" s="46" t="s">
        <v>25</v>
      </c>
      <c r="C186" s="52" t="s">
        <v>39</v>
      </c>
      <c r="D186" s="207"/>
      <c r="E186" s="210"/>
      <c r="F186" s="213"/>
      <c r="G186" s="201"/>
      <c r="H186" s="201"/>
      <c r="I186" s="215"/>
    </row>
    <row r="187" spans="1:21" ht="67.5" x14ac:dyDescent="0.3">
      <c r="B187" s="46" t="s">
        <v>84</v>
      </c>
      <c r="C187" s="52" t="s">
        <v>96</v>
      </c>
      <c r="D187" s="207"/>
      <c r="E187" s="210"/>
      <c r="F187" s="213"/>
      <c r="G187" s="201"/>
      <c r="H187" s="201"/>
      <c r="I187" s="215"/>
    </row>
    <row r="188" spans="1:21" ht="28.5" x14ac:dyDescent="0.3">
      <c r="B188" s="46" t="s">
        <v>127</v>
      </c>
      <c r="C188" s="52" t="s">
        <v>30</v>
      </c>
      <c r="D188" s="207"/>
      <c r="E188" s="210"/>
      <c r="F188" s="213"/>
      <c r="G188" s="201"/>
      <c r="H188" s="201"/>
      <c r="I188" s="215"/>
    </row>
    <row r="189" spans="1:21" ht="42.75" x14ac:dyDescent="0.3">
      <c r="B189" s="47" t="s">
        <v>85</v>
      </c>
      <c r="C189" s="52" t="s">
        <v>138</v>
      </c>
      <c r="D189" s="208"/>
      <c r="E189" s="211"/>
      <c r="F189" s="214"/>
      <c r="G189" s="212"/>
      <c r="H189" s="212"/>
      <c r="I189" s="216"/>
    </row>
    <row r="190" spans="1:21" x14ac:dyDescent="0.3">
      <c r="B190" s="204" t="s">
        <v>86</v>
      </c>
      <c r="C190" s="205"/>
      <c r="D190" s="217"/>
      <c r="E190" s="217"/>
      <c r="F190" s="217"/>
      <c r="G190" s="217"/>
      <c r="H190" s="217"/>
      <c r="I190" s="217"/>
    </row>
    <row r="191" spans="1:21" ht="42" x14ac:dyDescent="0.3">
      <c r="B191" s="110" t="s">
        <v>81</v>
      </c>
      <c r="C191" s="45" t="s">
        <v>80</v>
      </c>
      <c r="D191" s="206"/>
      <c r="E191" s="206"/>
      <c r="F191" s="206"/>
      <c r="G191" s="206"/>
      <c r="H191" s="206"/>
      <c r="I191" s="206"/>
    </row>
    <row r="192" spans="1:21" ht="27" x14ac:dyDescent="0.3">
      <c r="B192" s="52" t="s">
        <v>101</v>
      </c>
      <c r="C192" s="52" t="s">
        <v>251</v>
      </c>
      <c r="D192" s="72">
        <v>23401</v>
      </c>
      <c r="E192" s="67">
        <v>6832</v>
      </c>
      <c r="F192" s="67">
        <v>7184</v>
      </c>
      <c r="G192" s="67">
        <v>7705</v>
      </c>
      <c r="H192" s="67">
        <v>8518</v>
      </c>
      <c r="I192" s="53"/>
      <c r="J192" s="14">
        <f>+F192/4</f>
        <v>1796</v>
      </c>
      <c r="K192" s="14">
        <f>+F192/2</f>
        <v>3592</v>
      </c>
      <c r="L192" s="14">
        <f>+F192/4*3</f>
        <v>5388</v>
      </c>
      <c r="O192" s="68">
        <f>ROUND(E192,0)</f>
        <v>6832</v>
      </c>
      <c r="P192" s="14">
        <f t="shared" ref="P192:R212" si="22">ROUND(J192,0)</f>
        <v>1796</v>
      </c>
      <c r="Q192" s="14">
        <f t="shared" si="22"/>
        <v>3592</v>
      </c>
      <c r="R192" s="14">
        <f t="shared" si="22"/>
        <v>5388</v>
      </c>
      <c r="S192" s="68">
        <f t="shared" ref="S192:U212" si="23">ROUND(F192,0)</f>
        <v>7184</v>
      </c>
      <c r="T192" s="68">
        <f t="shared" si="23"/>
        <v>7705</v>
      </c>
      <c r="U192" s="68">
        <f t="shared" si="23"/>
        <v>8518</v>
      </c>
    </row>
    <row r="193" spans="2:21" ht="27" x14ac:dyDescent="0.3">
      <c r="B193" s="52" t="s">
        <v>101</v>
      </c>
      <c r="C193" s="52" t="s">
        <v>252</v>
      </c>
      <c r="D193" s="72">
        <v>22097</v>
      </c>
      <c r="E193" s="67">
        <v>6452</v>
      </c>
      <c r="F193" s="67">
        <v>6784</v>
      </c>
      <c r="G193" s="67">
        <v>7276</v>
      </c>
      <c r="H193" s="67">
        <v>8044</v>
      </c>
      <c r="I193" s="53"/>
      <c r="J193" s="14">
        <f>+F193/4</f>
        <v>1696</v>
      </c>
      <c r="K193" s="14">
        <f>+F193/2</f>
        <v>3392</v>
      </c>
      <c r="L193" s="14">
        <f>+F193/4*3</f>
        <v>5088</v>
      </c>
      <c r="O193" s="68">
        <f>ROUND(E193,0)</f>
        <v>6452</v>
      </c>
      <c r="P193" s="14">
        <f t="shared" si="22"/>
        <v>1696</v>
      </c>
      <c r="Q193" s="14">
        <f t="shared" si="22"/>
        <v>3392</v>
      </c>
      <c r="R193" s="14">
        <f t="shared" si="22"/>
        <v>5088</v>
      </c>
      <c r="S193" s="68">
        <f t="shared" si="23"/>
        <v>6784</v>
      </c>
      <c r="T193" s="68">
        <f t="shared" si="23"/>
        <v>7276</v>
      </c>
      <c r="U193" s="68">
        <f t="shared" si="23"/>
        <v>8044</v>
      </c>
    </row>
    <row r="194" spans="2:21" x14ac:dyDescent="0.3">
      <c r="B194" s="52" t="s">
        <v>101</v>
      </c>
      <c r="C194" s="52" t="s">
        <v>253</v>
      </c>
      <c r="D194" s="73">
        <v>15759</v>
      </c>
      <c r="E194" s="67">
        <v>4608</v>
      </c>
      <c r="F194" s="60">
        <v>4852</v>
      </c>
      <c r="G194" s="60">
        <v>5212</v>
      </c>
      <c r="H194" s="60">
        <v>5770</v>
      </c>
      <c r="I194" s="53"/>
    </row>
    <row r="195" spans="2:21" ht="27" x14ac:dyDescent="0.3">
      <c r="B195" s="52" t="s">
        <v>101</v>
      </c>
      <c r="C195" s="52" t="s">
        <v>254</v>
      </c>
      <c r="D195" s="73">
        <v>7642</v>
      </c>
      <c r="E195" s="67">
        <v>2224</v>
      </c>
      <c r="F195" s="60">
        <v>2332</v>
      </c>
      <c r="G195" s="60">
        <v>2493</v>
      </c>
      <c r="H195" s="60">
        <v>2748</v>
      </c>
      <c r="I195" s="53"/>
    </row>
    <row r="196" spans="2:21" ht="27" x14ac:dyDescent="0.3">
      <c r="B196" s="52" t="s">
        <v>102</v>
      </c>
      <c r="C196" s="52" t="s">
        <v>371</v>
      </c>
      <c r="D196" s="73">
        <v>67.3</v>
      </c>
      <c r="E196" s="60">
        <v>67.400000000000006</v>
      </c>
      <c r="F196" s="60">
        <v>67.5</v>
      </c>
      <c r="G196" s="60">
        <v>67.599999999999994</v>
      </c>
      <c r="H196" s="60">
        <v>67.7</v>
      </c>
      <c r="I196" s="53"/>
      <c r="J196" s="14">
        <f>+F196/4</f>
        <v>16.875</v>
      </c>
      <c r="K196" s="14">
        <f>+F196/2</f>
        <v>33.75</v>
      </c>
      <c r="L196" s="14">
        <f>+F196/4*3</f>
        <v>50.625</v>
      </c>
      <c r="O196" s="68">
        <f>ROUND(E196,0)</f>
        <v>67</v>
      </c>
      <c r="P196" s="14">
        <f t="shared" ref="P196:R198" si="24">ROUND(J196,0)</f>
        <v>17</v>
      </c>
      <c r="Q196" s="14">
        <f t="shared" si="24"/>
        <v>34</v>
      </c>
      <c r="R196" s="14">
        <f t="shared" si="24"/>
        <v>51</v>
      </c>
      <c r="S196" s="68">
        <f t="shared" ref="S196:U198" si="25">ROUND(F196,0)</f>
        <v>68</v>
      </c>
      <c r="T196" s="68">
        <f t="shared" si="25"/>
        <v>68</v>
      </c>
      <c r="U196" s="68">
        <f t="shared" si="25"/>
        <v>68</v>
      </c>
    </row>
    <row r="197" spans="2:21" ht="27" x14ac:dyDescent="0.3">
      <c r="B197" s="52" t="s">
        <v>102</v>
      </c>
      <c r="C197" s="52" t="s">
        <v>255</v>
      </c>
      <c r="D197" s="73">
        <v>0.1</v>
      </c>
      <c r="E197" s="60">
        <v>0</v>
      </c>
      <c r="F197" s="60">
        <v>0</v>
      </c>
      <c r="G197" s="60">
        <v>0</v>
      </c>
      <c r="H197" s="60">
        <v>0</v>
      </c>
      <c r="I197" s="53"/>
      <c r="J197" s="14">
        <f>+F197/4</f>
        <v>0</v>
      </c>
      <c r="K197" s="14">
        <f>+F197/2</f>
        <v>0</v>
      </c>
      <c r="L197" s="14">
        <f>+F197/4*3</f>
        <v>0</v>
      </c>
      <c r="O197" s="68">
        <f>ROUND(E197,0)</f>
        <v>0</v>
      </c>
      <c r="P197" s="14">
        <f t="shared" si="24"/>
        <v>0</v>
      </c>
      <c r="Q197" s="14">
        <f t="shared" si="24"/>
        <v>0</v>
      </c>
      <c r="R197" s="14">
        <f t="shared" si="24"/>
        <v>0</v>
      </c>
      <c r="S197" s="68">
        <f t="shared" si="25"/>
        <v>0</v>
      </c>
      <c r="T197" s="68">
        <f t="shared" si="25"/>
        <v>0</v>
      </c>
      <c r="U197" s="68">
        <f t="shared" si="25"/>
        <v>0</v>
      </c>
    </row>
    <row r="198" spans="2:21" ht="27" x14ac:dyDescent="0.3">
      <c r="B198" s="52" t="s">
        <v>101</v>
      </c>
      <c r="C198" s="52" t="s">
        <v>256</v>
      </c>
      <c r="D198" s="72">
        <v>1018</v>
      </c>
      <c r="E198" s="67">
        <v>1120</v>
      </c>
      <c r="F198" s="67">
        <v>1232</v>
      </c>
      <c r="G198" s="67">
        <v>1355</v>
      </c>
      <c r="H198" s="67">
        <v>1490</v>
      </c>
      <c r="I198" s="53"/>
      <c r="J198" s="14">
        <f>+F198/4</f>
        <v>308</v>
      </c>
      <c r="K198" s="14">
        <f>+F198/2</f>
        <v>616</v>
      </c>
      <c r="L198" s="14">
        <f>+F198/4*3</f>
        <v>924</v>
      </c>
      <c r="O198" s="68">
        <f>ROUND(E198,0)</f>
        <v>1120</v>
      </c>
      <c r="P198" s="14">
        <f t="shared" si="24"/>
        <v>308</v>
      </c>
      <c r="Q198" s="14">
        <f t="shared" si="24"/>
        <v>616</v>
      </c>
      <c r="R198" s="14">
        <f t="shared" si="24"/>
        <v>924</v>
      </c>
      <c r="S198" s="68">
        <f t="shared" si="25"/>
        <v>1232</v>
      </c>
      <c r="T198" s="68">
        <f t="shared" si="25"/>
        <v>1355</v>
      </c>
      <c r="U198" s="68">
        <f t="shared" si="25"/>
        <v>1490</v>
      </c>
    </row>
    <row r="199" spans="2:21" x14ac:dyDescent="0.3">
      <c r="B199" s="52" t="s">
        <v>101</v>
      </c>
      <c r="C199" s="52" t="s">
        <v>257</v>
      </c>
      <c r="D199" s="73">
        <v>1018</v>
      </c>
      <c r="E199" s="67">
        <v>1120</v>
      </c>
      <c r="F199" s="60">
        <v>1232</v>
      </c>
      <c r="G199" s="60">
        <v>1355</v>
      </c>
      <c r="H199" s="60">
        <v>1490</v>
      </c>
      <c r="I199" s="53"/>
    </row>
    <row r="200" spans="2:21" x14ac:dyDescent="0.3">
      <c r="B200" s="52" t="s">
        <v>101</v>
      </c>
      <c r="C200" s="52" t="s">
        <v>258</v>
      </c>
      <c r="D200" s="73">
        <v>367</v>
      </c>
      <c r="E200" s="67">
        <v>444</v>
      </c>
      <c r="F200" s="60">
        <v>490</v>
      </c>
      <c r="G200" s="60">
        <v>540</v>
      </c>
      <c r="H200" s="60">
        <v>596</v>
      </c>
      <c r="I200" s="53"/>
    </row>
    <row r="201" spans="2:21" ht="27" x14ac:dyDescent="0.3">
      <c r="B201" s="52" t="s">
        <v>101</v>
      </c>
      <c r="C201" s="52" t="s">
        <v>259</v>
      </c>
      <c r="D201" s="72">
        <v>651</v>
      </c>
      <c r="E201" s="67">
        <v>676</v>
      </c>
      <c r="F201" s="67">
        <v>742</v>
      </c>
      <c r="G201" s="67">
        <v>815</v>
      </c>
      <c r="H201" s="67">
        <v>895</v>
      </c>
      <c r="I201" s="53"/>
      <c r="J201" s="14">
        <f>+F201/4</f>
        <v>185.5</v>
      </c>
      <c r="K201" s="14">
        <f>+F201/2</f>
        <v>371</v>
      </c>
      <c r="L201" s="14">
        <f>+F201/4*3</f>
        <v>556.5</v>
      </c>
      <c r="O201" s="68">
        <f>ROUND(E201,0)</f>
        <v>676</v>
      </c>
      <c r="P201" s="14">
        <f t="shared" ref="P201:R203" si="26">ROUND(J201,0)</f>
        <v>186</v>
      </c>
      <c r="Q201" s="14">
        <f t="shared" si="26"/>
        <v>371</v>
      </c>
      <c r="R201" s="14">
        <f t="shared" si="26"/>
        <v>557</v>
      </c>
      <c r="S201" s="68">
        <f t="shared" ref="S201:U203" si="27">ROUND(F201,0)</f>
        <v>742</v>
      </c>
      <c r="T201" s="68">
        <f t="shared" si="27"/>
        <v>815</v>
      </c>
      <c r="U201" s="68">
        <f t="shared" si="27"/>
        <v>895</v>
      </c>
    </row>
    <row r="202" spans="2:21" ht="27" x14ac:dyDescent="0.3">
      <c r="B202" s="52" t="s">
        <v>102</v>
      </c>
      <c r="C202" s="52" t="s">
        <v>372</v>
      </c>
      <c r="D202" s="73">
        <v>36.1</v>
      </c>
      <c r="E202" s="60">
        <v>39.700000000000003</v>
      </c>
      <c r="F202" s="60">
        <v>39.799999999999997</v>
      </c>
      <c r="G202" s="60">
        <v>39.9</v>
      </c>
      <c r="H202" s="60">
        <v>40</v>
      </c>
      <c r="I202" s="53"/>
      <c r="J202" s="14">
        <f>+F202/4</f>
        <v>9.9499999999999993</v>
      </c>
      <c r="K202" s="14">
        <f>+F202/2</f>
        <v>19.899999999999999</v>
      </c>
      <c r="L202" s="14">
        <f>+F202/4*3</f>
        <v>29.849999999999998</v>
      </c>
      <c r="O202" s="68">
        <f>ROUND(E202,0)</f>
        <v>40</v>
      </c>
      <c r="P202" s="14">
        <f t="shared" si="26"/>
        <v>10</v>
      </c>
      <c r="Q202" s="14">
        <f t="shared" si="26"/>
        <v>20</v>
      </c>
      <c r="R202" s="14">
        <f t="shared" si="26"/>
        <v>30</v>
      </c>
      <c r="S202" s="68">
        <f t="shared" si="27"/>
        <v>40</v>
      </c>
      <c r="T202" s="68">
        <f t="shared" si="27"/>
        <v>40</v>
      </c>
      <c r="U202" s="68">
        <f t="shared" si="27"/>
        <v>40</v>
      </c>
    </row>
    <row r="203" spans="2:21" ht="27" x14ac:dyDescent="0.3">
      <c r="B203" s="52" t="s">
        <v>102</v>
      </c>
      <c r="C203" s="52" t="s">
        <v>260</v>
      </c>
      <c r="D203" s="73">
        <v>1.1000000000000001</v>
      </c>
      <c r="E203" s="60">
        <v>1</v>
      </c>
      <c r="F203" s="60">
        <v>0.9</v>
      </c>
      <c r="G203" s="60">
        <v>0.8</v>
      </c>
      <c r="H203" s="60">
        <v>0.7</v>
      </c>
      <c r="I203" s="53"/>
      <c r="J203" s="14">
        <f>+F203/4</f>
        <v>0.22500000000000001</v>
      </c>
      <c r="K203" s="14">
        <f>+F203/2</f>
        <v>0.45</v>
      </c>
      <c r="L203" s="14">
        <f>+F203/4*3</f>
        <v>0.67500000000000004</v>
      </c>
      <c r="O203" s="68">
        <f>ROUND(E203,0)</f>
        <v>1</v>
      </c>
      <c r="P203" s="14">
        <f t="shared" si="26"/>
        <v>0</v>
      </c>
      <c r="Q203" s="14">
        <f t="shared" si="26"/>
        <v>0</v>
      </c>
      <c r="R203" s="14">
        <f t="shared" si="26"/>
        <v>1</v>
      </c>
      <c r="S203" s="68">
        <f t="shared" si="27"/>
        <v>1</v>
      </c>
      <c r="T203" s="68">
        <f t="shared" si="27"/>
        <v>1</v>
      </c>
      <c r="U203" s="68">
        <f t="shared" si="27"/>
        <v>1</v>
      </c>
    </row>
    <row r="204" spans="2:21" x14ac:dyDescent="0.3">
      <c r="B204" s="52" t="s">
        <v>101</v>
      </c>
      <c r="C204" s="52" t="s">
        <v>261</v>
      </c>
      <c r="D204" s="73">
        <v>1476</v>
      </c>
      <c r="E204" s="67">
        <v>1469</v>
      </c>
      <c r="F204" s="60">
        <v>1462</v>
      </c>
      <c r="G204" s="60">
        <v>1455</v>
      </c>
      <c r="H204" s="60">
        <v>1448</v>
      </c>
      <c r="I204" s="53"/>
    </row>
    <row r="205" spans="2:21" ht="27" x14ac:dyDescent="0.3">
      <c r="B205" s="52" t="s">
        <v>101</v>
      </c>
      <c r="C205" s="52" t="s">
        <v>262</v>
      </c>
      <c r="D205" s="72">
        <v>1476</v>
      </c>
      <c r="E205" s="67">
        <v>1469</v>
      </c>
      <c r="F205" s="67">
        <v>1462</v>
      </c>
      <c r="G205" s="67">
        <v>1455</v>
      </c>
      <c r="H205" s="67">
        <v>1448</v>
      </c>
      <c r="I205" s="53"/>
      <c r="J205" s="14">
        <f>+F205/4</f>
        <v>365.5</v>
      </c>
      <c r="K205" s="14">
        <f>+F205/2</f>
        <v>731</v>
      </c>
      <c r="L205" s="14">
        <f>+F205/4*3</f>
        <v>1096.5</v>
      </c>
      <c r="O205" s="68">
        <f>ROUND(E205,0)</f>
        <v>1469</v>
      </c>
      <c r="P205" s="14">
        <f t="shared" ref="P205:R207" si="28">ROUND(J205,0)</f>
        <v>366</v>
      </c>
      <c r="Q205" s="14">
        <f t="shared" si="28"/>
        <v>731</v>
      </c>
      <c r="R205" s="14">
        <f t="shared" si="28"/>
        <v>1097</v>
      </c>
      <c r="S205" s="68">
        <f t="shared" ref="S205:U207" si="29">ROUND(F205,0)</f>
        <v>1462</v>
      </c>
      <c r="T205" s="68">
        <f t="shared" si="29"/>
        <v>1455</v>
      </c>
      <c r="U205" s="68">
        <f t="shared" si="29"/>
        <v>1448</v>
      </c>
    </row>
    <row r="206" spans="2:21" ht="27" x14ac:dyDescent="0.3">
      <c r="B206" s="52" t="s">
        <v>101</v>
      </c>
      <c r="C206" s="52" t="s">
        <v>263</v>
      </c>
      <c r="D206" s="72">
        <v>1337</v>
      </c>
      <c r="E206" s="67">
        <v>1332</v>
      </c>
      <c r="F206" s="67">
        <v>1327</v>
      </c>
      <c r="G206" s="67">
        <v>1323</v>
      </c>
      <c r="H206" s="67">
        <v>1318</v>
      </c>
      <c r="I206" s="53"/>
      <c r="J206" s="14">
        <f>+F206/4</f>
        <v>331.75</v>
      </c>
      <c r="K206" s="14">
        <f>+F206/2</f>
        <v>663.5</v>
      </c>
      <c r="L206" s="14">
        <f>+F206/4*3</f>
        <v>995.25</v>
      </c>
      <c r="O206" s="68">
        <f>ROUND(E206,0)</f>
        <v>1332</v>
      </c>
      <c r="P206" s="14">
        <f t="shared" si="28"/>
        <v>332</v>
      </c>
      <c r="Q206" s="14">
        <f t="shared" si="28"/>
        <v>664</v>
      </c>
      <c r="R206" s="14">
        <f t="shared" si="28"/>
        <v>995</v>
      </c>
      <c r="S206" s="68">
        <f t="shared" si="29"/>
        <v>1327</v>
      </c>
      <c r="T206" s="68">
        <f t="shared" si="29"/>
        <v>1323</v>
      </c>
      <c r="U206" s="68">
        <f t="shared" si="29"/>
        <v>1318</v>
      </c>
    </row>
    <row r="207" spans="2:21" ht="27" x14ac:dyDescent="0.3">
      <c r="B207" s="52" t="s">
        <v>101</v>
      </c>
      <c r="C207" s="52" t="s">
        <v>264</v>
      </c>
      <c r="D207" s="72">
        <v>139</v>
      </c>
      <c r="E207" s="67">
        <v>137</v>
      </c>
      <c r="F207" s="67">
        <v>135</v>
      </c>
      <c r="G207" s="67">
        <v>133</v>
      </c>
      <c r="H207" s="67">
        <v>131</v>
      </c>
      <c r="I207" s="53"/>
      <c r="J207" s="14">
        <f>+F207/4</f>
        <v>33.75</v>
      </c>
      <c r="K207" s="14">
        <f>+F207/2</f>
        <v>67.5</v>
      </c>
      <c r="L207" s="14">
        <f>+F207/4*3</f>
        <v>101.25</v>
      </c>
      <c r="O207" s="68">
        <f>ROUND(E207,0)</f>
        <v>137</v>
      </c>
      <c r="P207" s="14">
        <f t="shared" si="28"/>
        <v>34</v>
      </c>
      <c r="Q207" s="14">
        <f t="shared" si="28"/>
        <v>68</v>
      </c>
      <c r="R207" s="14">
        <f t="shared" si="28"/>
        <v>101</v>
      </c>
      <c r="S207" s="68">
        <f t="shared" si="29"/>
        <v>135</v>
      </c>
      <c r="T207" s="68">
        <f t="shared" si="29"/>
        <v>133</v>
      </c>
      <c r="U207" s="68">
        <f t="shared" si="29"/>
        <v>131</v>
      </c>
    </row>
    <row r="208" spans="2:21" ht="27" x14ac:dyDescent="0.3">
      <c r="B208" s="52" t="s">
        <v>102</v>
      </c>
      <c r="C208" s="52" t="s">
        <v>374</v>
      </c>
      <c r="D208" s="73">
        <v>90.6</v>
      </c>
      <c r="E208" s="60">
        <v>90.7</v>
      </c>
      <c r="F208" s="60">
        <v>90.8</v>
      </c>
      <c r="G208" s="60">
        <v>90.9</v>
      </c>
      <c r="H208" s="60">
        <v>91</v>
      </c>
      <c r="I208" s="53"/>
    </row>
    <row r="209" spans="1:21" ht="27" x14ac:dyDescent="0.3">
      <c r="B209" s="52" t="s">
        <v>102</v>
      </c>
      <c r="C209" s="52" t="s">
        <v>265</v>
      </c>
      <c r="D209" s="73">
        <v>0</v>
      </c>
      <c r="E209" s="60">
        <v>0</v>
      </c>
      <c r="F209" s="60">
        <v>0</v>
      </c>
      <c r="G209" s="60">
        <v>0</v>
      </c>
      <c r="H209" s="60">
        <v>0</v>
      </c>
      <c r="I209" s="53"/>
    </row>
    <row r="210" spans="1:21" ht="27" x14ac:dyDescent="0.3">
      <c r="B210" s="52" t="s">
        <v>101</v>
      </c>
      <c r="C210" s="52" t="s">
        <v>266</v>
      </c>
      <c r="D210" s="72">
        <v>1399</v>
      </c>
      <c r="E210" s="67">
        <v>70</v>
      </c>
      <c r="F210" s="67">
        <v>70</v>
      </c>
      <c r="G210" s="67">
        <v>70</v>
      </c>
      <c r="H210" s="67">
        <v>70</v>
      </c>
      <c r="I210" s="53"/>
      <c r="J210" s="14">
        <f>+F210/4</f>
        <v>17.5</v>
      </c>
      <c r="K210" s="14">
        <f>+F210/2</f>
        <v>35</v>
      </c>
      <c r="L210" s="14">
        <f>+F210/4*3</f>
        <v>52.5</v>
      </c>
      <c r="O210" s="68">
        <f>ROUND(E210,0)</f>
        <v>70</v>
      </c>
      <c r="P210" s="14">
        <f t="shared" si="22"/>
        <v>18</v>
      </c>
      <c r="Q210" s="14">
        <f t="shared" si="22"/>
        <v>35</v>
      </c>
      <c r="R210" s="14">
        <f t="shared" si="22"/>
        <v>53</v>
      </c>
      <c r="S210" s="68">
        <f t="shared" si="23"/>
        <v>70</v>
      </c>
      <c r="T210" s="68">
        <f t="shared" si="23"/>
        <v>70</v>
      </c>
      <c r="U210" s="68">
        <f t="shared" si="23"/>
        <v>70</v>
      </c>
    </row>
    <row r="211" spans="1:21" ht="27" x14ac:dyDescent="0.3">
      <c r="B211" s="52" t="s">
        <v>101</v>
      </c>
      <c r="C211" s="52" t="s">
        <v>267</v>
      </c>
      <c r="D211" s="72">
        <v>1268</v>
      </c>
      <c r="E211" s="67">
        <v>63</v>
      </c>
      <c r="F211" s="67">
        <v>63</v>
      </c>
      <c r="G211" s="67">
        <v>63</v>
      </c>
      <c r="H211" s="67">
        <v>63</v>
      </c>
      <c r="I211" s="53"/>
      <c r="J211" s="14">
        <f>+F211/4</f>
        <v>15.75</v>
      </c>
      <c r="K211" s="14">
        <f>+F211/2</f>
        <v>31.5</v>
      </c>
      <c r="L211" s="14">
        <f>+F211/4*3</f>
        <v>47.25</v>
      </c>
      <c r="O211" s="68">
        <f>ROUND(E211,0)</f>
        <v>63</v>
      </c>
      <c r="P211" s="14">
        <f t="shared" si="22"/>
        <v>16</v>
      </c>
      <c r="Q211" s="14">
        <f t="shared" si="22"/>
        <v>32</v>
      </c>
      <c r="R211" s="14">
        <f t="shared" si="22"/>
        <v>47</v>
      </c>
      <c r="S211" s="68">
        <f t="shared" si="23"/>
        <v>63</v>
      </c>
      <c r="T211" s="68">
        <f t="shared" si="23"/>
        <v>63</v>
      </c>
      <c r="U211" s="68">
        <f t="shared" si="23"/>
        <v>63</v>
      </c>
    </row>
    <row r="212" spans="1:21" ht="27" x14ac:dyDescent="0.3">
      <c r="B212" s="52" t="s">
        <v>101</v>
      </c>
      <c r="C212" s="52" t="s">
        <v>268</v>
      </c>
      <c r="D212" s="72">
        <v>1382</v>
      </c>
      <c r="E212" s="67">
        <v>70</v>
      </c>
      <c r="F212" s="67">
        <v>70</v>
      </c>
      <c r="G212" s="67">
        <v>70</v>
      </c>
      <c r="H212" s="67">
        <v>70</v>
      </c>
      <c r="I212" s="53"/>
      <c r="J212" s="14">
        <f>+F212/4</f>
        <v>17.5</v>
      </c>
      <c r="K212" s="14">
        <f>+F212/2</f>
        <v>35</v>
      </c>
      <c r="L212" s="14">
        <f>+F212/4*3</f>
        <v>52.5</v>
      </c>
      <c r="O212" s="68">
        <f>ROUND(E212,0)</f>
        <v>70</v>
      </c>
      <c r="P212" s="14">
        <f t="shared" si="22"/>
        <v>18</v>
      </c>
      <c r="Q212" s="14">
        <f t="shared" si="22"/>
        <v>35</v>
      </c>
      <c r="R212" s="14">
        <f t="shared" si="22"/>
        <v>53</v>
      </c>
      <c r="S212" s="68">
        <f t="shared" si="23"/>
        <v>70</v>
      </c>
      <c r="T212" s="68">
        <f t="shared" si="23"/>
        <v>70</v>
      </c>
      <c r="U212" s="68">
        <f t="shared" si="23"/>
        <v>70</v>
      </c>
    </row>
    <row r="213" spans="1:21" ht="27" x14ac:dyDescent="0.3">
      <c r="B213" s="52" t="s">
        <v>101</v>
      </c>
      <c r="C213" s="52" t="s">
        <v>269</v>
      </c>
      <c r="D213" s="73">
        <v>17</v>
      </c>
      <c r="E213" s="67">
        <v>0</v>
      </c>
      <c r="F213" s="60">
        <v>0</v>
      </c>
      <c r="G213" s="60">
        <v>0</v>
      </c>
      <c r="H213" s="60">
        <v>0</v>
      </c>
      <c r="I213" s="53"/>
    </row>
    <row r="214" spans="1:21" ht="40.5" x14ac:dyDescent="0.3">
      <c r="B214" s="52" t="s">
        <v>102</v>
      </c>
      <c r="C214" s="52" t="s">
        <v>373</v>
      </c>
      <c r="D214" s="73">
        <v>98.8</v>
      </c>
      <c r="E214" s="67">
        <v>100</v>
      </c>
      <c r="F214" s="60">
        <v>100</v>
      </c>
      <c r="G214" s="60">
        <v>100</v>
      </c>
      <c r="H214" s="60">
        <v>100</v>
      </c>
      <c r="I214" s="53"/>
    </row>
    <row r="215" spans="1:21" x14ac:dyDescent="0.3">
      <c r="B215" s="117" t="s">
        <v>102</v>
      </c>
      <c r="C215" s="177" t="s">
        <v>98</v>
      </c>
      <c r="D215" s="56" t="s">
        <v>323</v>
      </c>
      <c r="E215" s="105"/>
      <c r="F215" s="56"/>
      <c r="G215" s="56"/>
      <c r="H215" s="56"/>
      <c r="I215" s="53"/>
    </row>
    <row r="216" spans="1:21" ht="27" x14ac:dyDescent="0.3">
      <c r="B216" s="117" t="s">
        <v>102</v>
      </c>
      <c r="C216" s="177" t="s">
        <v>99</v>
      </c>
      <c r="D216" s="56" t="s">
        <v>336</v>
      </c>
      <c r="E216" s="105"/>
      <c r="F216" s="56"/>
      <c r="G216" s="56"/>
      <c r="H216" s="56"/>
      <c r="I216" s="53"/>
    </row>
    <row r="217" spans="1:21" x14ac:dyDescent="0.3">
      <c r="B217" s="58" t="s">
        <v>109</v>
      </c>
      <c r="C217" s="59"/>
      <c r="D217" s="60">
        <f>+Հ4!H280</f>
        <v>541713.08999999985</v>
      </c>
      <c r="E217" s="60">
        <f>+Հ4!I280</f>
        <v>576030.79999999993</v>
      </c>
      <c r="F217" s="60">
        <f>+Հ4!J280</f>
        <v>594699.6</v>
      </c>
      <c r="G217" s="60">
        <f>+Հ4!K280</f>
        <v>600231.79999999993</v>
      </c>
      <c r="H217" s="60">
        <f>+Հ4!L280</f>
        <v>604207.39999999991</v>
      </c>
      <c r="I217" s="60"/>
    </row>
    <row r="220" spans="1:21" x14ac:dyDescent="0.3">
      <c r="B220" s="46" t="s">
        <v>82</v>
      </c>
      <c r="C220" s="52">
        <v>1080</v>
      </c>
      <c r="D220" s="201" t="s">
        <v>111</v>
      </c>
      <c r="E220" s="201"/>
      <c r="F220" s="201"/>
      <c r="G220" s="201"/>
      <c r="H220" s="201"/>
      <c r="I220" s="201"/>
    </row>
    <row r="221" spans="1:21" ht="27" x14ac:dyDescent="0.3">
      <c r="A221" s="18"/>
      <c r="B221" s="46" t="s">
        <v>83</v>
      </c>
      <c r="C221" s="52">
        <v>11010</v>
      </c>
      <c r="D221" s="195" t="s">
        <v>248</v>
      </c>
      <c r="E221" s="209" t="s">
        <v>249</v>
      </c>
      <c r="F221" s="212" t="s">
        <v>112</v>
      </c>
      <c r="G221" s="201" t="s">
        <v>113</v>
      </c>
      <c r="H221" s="201" t="s">
        <v>250</v>
      </c>
      <c r="I221" s="215" t="s">
        <v>87</v>
      </c>
    </row>
    <row r="222" spans="1:21" ht="67.5" x14ac:dyDescent="0.3">
      <c r="B222" s="46" t="s">
        <v>25</v>
      </c>
      <c r="C222" s="52" t="s">
        <v>40</v>
      </c>
      <c r="D222" s="207"/>
      <c r="E222" s="210"/>
      <c r="F222" s="213"/>
      <c r="G222" s="201"/>
      <c r="H222" s="201"/>
      <c r="I222" s="215"/>
    </row>
    <row r="223" spans="1:21" ht="67.5" x14ac:dyDescent="0.3">
      <c r="B223" s="46" t="s">
        <v>84</v>
      </c>
      <c r="C223" s="52" t="s">
        <v>96</v>
      </c>
      <c r="D223" s="207"/>
      <c r="E223" s="210"/>
      <c r="F223" s="213"/>
      <c r="G223" s="201"/>
      <c r="H223" s="201"/>
      <c r="I223" s="215"/>
    </row>
    <row r="224" spans="1:21" ht="28.5" x14ac:dyDescent="0.3">
      <c r="B224" s="46" t="s">
        <v>127</v>
      </c>
      <c r="C224" s="52" t="s">
        <v>30</v>
      </c>
      <c r="D224" s="207"/>
      <c r="E224" s="210"/>
      <c r="F224" s="213"/>
      <c r="G224" s="201"/>
      <c r="H224" s="201"/>
      <c r="I224" s="215"/>
    </row>
    <row r="225" spans="2:21" ht="42.75" x14ac:dyDescent="0.3">
      <c r="B225" s="47" t="s">
        <v>85</v>
      </c>
      <c r="C225" s="52" t="s">
        <v>137</v>
      </c>
      <c r="D225" s="208"/>
      <c r="E225" s="211"/>
      <c r="F225" s="214"/>
      <c r="G225" s="212"/>
      <c r="H225" s="212"/>
      <c r="I225" s="216"/>
    </row>
    <row r="226" spans="2:21" x14ac:dyDescent="0.3">
      <c r="B226" s="204" t="s">
        <v>86</v>
      </c>
      <c r="C226" s="205"/>
      <c r="D226" s="217"/>
      <c r="E226" s="217"/>
      <c r="F226" s="217"/>
      <c r="G226" s="217"/>
      <c r="H226" s="217"/>
      <c r="I226" s="217"/>
    </row>
    <row r="227" spans="2:21" ht="42" x14ac:dyDescent="0.3">
      <c r="B227" s="110" t="s">
        <v>81</v>
      </c>
      <c r="C227" s="45" t="s">
        <v>80</v>
      </c>
      <c r="D227" s="206"/>
      <c r="E227" s="206"/>
      <c r="F227" s="206"/>
      <c r="G227" s="206"/>
      <c r="H227" s="206"/>
      <c r="I227" s="206"/>
    </row>
    <row r="228" spans="2:21" ht="27" x14ac:dyDescent="0.3">
      <c r="B228" s="52" t="s">
        <v>101</v>
      </c>
      <c r="C228" s="52" t="s">
        <v>251</v>
      </c>
      <c r="D228" s="67">
        <v>17034</v>
      </c>
      <c r="E228" s="67">
        <v>5798</v>
      </c>
      <c r="F228" s="67">
        <v>5750</v>
      </c>
      <c r="G228" s="67">
        <v>5758</v>
      </c>
      <c r="H228" s="67">
        <v>5832</v>
      </c>
      <c r="I228" s="53"/>
      <c r="J228" s="14">
        <f>+F228/4</f>
        <v>1437.5</v>
      </c>
      <c r="K228" s="14">
        <f>+F228/2</f>
        <v>2875</v>
      </c>
      <c r="L228" s="14">
        <f>+F228/4*3</f>
        <v>4312.5</v>
      </c>
      <c r="O228" s="68">
        <f>ROUND(E228,0)</f>
        <v>5798</v>
      </c>
      <c r="P228" s="14">
        <f t="shared" ref="P228:R248" si="30">ROUND(J228,0)</f>
        <v>1438</v>
      </c>
      <c r="Q228" s="14">
        <f t="shared" si="30"/>
        <v>2875</v>
      </c>
      <c r="R228" s="14">
        <f t="shared" si="30"/>
        <v>4313</v>
      </c>
      <c r="S228" s="68">
        <f t="shared" ref="S228:U248" si="31">ROUND(F228,0)</f>
        <v>5750</v>
      </c>
      <c r="T228" s="68">
        <f t="shared" si="31"/>
        <v>5758</v>
      </c>
      <c r="U228" s="68">
        <f t="shared" si="31"/>
        <v>5832</v>
      </c>
    </row>
    <row r="229" spans="2:21" ht="27" x14ac:dyDescent="0.3">
      <c r="B229" s="52" t="s">
        <v>101</v>
      </c>
      <c r="C229" s="52" t="s">
        <v>252</v>
      </c>
      <c r="D229" s="72">
        <v>16554</v>
      </c>
      <c r="E229" s="67">
        <v>5635</v>
      </c>
      <c r="F229" s="67">
        <v>5588</v>
      </c>
      <c r="G229" s="67">
        <v>5595</v>
      </c>
      <c r="H229" s="67">
        <v>5667</v>
      </c>
      <c r="I229" s="53"/>
      <c r="J229" s="14">
        <f>+F229/4</f>
        <v>1397</v>
      </c>
      <c r="K229" s="14">
        <f>+F229/2</f>
        <v>2794</v>
      </c>
      <c r="L229" s="14">
        <f>+F229/4*3</f>
        <v>4191</v>
      </c>
      <c r="O229" s="68">
        <f>ROUND(E229,0)</f>
        <v>5635</v>
      </c>
      <c r="P229" s="14">
        <f t="shared" si="30"/>
        <v>1397</v>
      </c>
      <c r="Q229" s="14">
        <f t="shared" si="30"/>
        <v>2794</v>
      </c>
      <c r="R229" s="14">
        <f t="shared" si="30"/>
        <v>4191</v>
      </c>
      <c r="S229" s="68">
        <f t="shared" si="31"/>
        <v>5588</v>
      </c>
      <c r="T229" s="68">
        <f t="shared" si="31"/>
        <v>5595</v>
      </c>
      <c r="U229" s="68">
        <f t="shared" si="31"/>
        <v>5667</v>
      </c>
    </row>
    <row r="230" spans="2:21" x14ac:dyDescent="0.3">
      <c r="B230" s="52" t="s">
        <v>101</v>
      </c>
      <c r="C230" s="52" t="s">
        <v>253</v>
      </c>
      <c r="D230" s="73">
        <v>13506</v>
      </c>
      <c r="E230" s="67">
        <v>4603</v>
      </c>
      <c r="F230" s="60">
        <v>4570</v>
      </c>
      <c r="G230" s="60">
        <v>4582</v>
      </c>
      <c r="H230" s="60">
        <v>4647</v>
      </c>
      <c r="I230" s="53"/>
    </row>
    <row r="231" spans="2:21" ht="27" x14ac:dyDescent="0.3">
      <c r="B231" s="52" t="s">
        <v>101</v>
      </c>
      <c r="C231" s="52" t="s">
        <v>254</v>
      </c>
      <c r="D231" s="73">
        <v>3528</v>
      </c>
      <c r="E231" s="67">
        <v>1195</v>
      </c>
      <c r="F231" s="60">
        <v>1179</v>
      </c>
      <c r="G231" s="60">
        <v>1175</v>
      </c>
      <c r="H231" s="60">
        <v>1184</v>
      </c>
      <c r="I231" s="53"/>
    </row>
    <row r="232" spans="2:21" ht="27" x14ac:dyDescent="0.3">
      <c r="B232" s="52" t="s">
        <v>102</v>
      </c>
      <c r="C232" s="52" t="s">
        <v>371</v>
      </c>
      <c r="D232" s="73">
        <v>79.3</v>
      </c>
      <c r="E232" s="60">
        <v>79.400000000000006</v>
      </c>
      <c r="F232" s="60">
        <v>79.5</v>
      </c>
      <c r="G232" s="60">
        <v>79.599999999999994</v>
      </c>
      <c r="H232" s="60">
        <v>79.7</v>
      </c>
      <c r="I232" s="53"/>
      <c r="J232" s="14">
        <f>+F232/4</f>
        <v>19.875</v>
      </c>
      <c r="K232" s="14">
        <f>+F232/2</f>
        <v>39.75</v>
      </c>
      <c r="L232" s="14">
        <f>+F232/4*3</f>
        <v>59.625</v>
      </c>
      <c r="O232" s="68">
        <f>ROUND(E232,0)</f>
        <v>79</v>
      </c>
      <c r="P232" s="14">
        <f t="shared" ref="P232:R234" si="32">ROUND(J232,0)</f>
        <v>20</v>
      </c>
      <c r="Q232" s="14">
        <f t="shared" si="32"/>
        <v>40</v>
      </c>
      <c r="R232" s="14">
        <f t="shared" si="32"/>
        <v>60</v>
      </c>
      <c r="S232" s="68">
        <f t="shared" ref="S232:U234" si="33">ROUND(F232,0)</f>
        <v>80</v>
      </c>
      <c r="T232" s="68">
        <f t="shared" si="33"/>
        <v>80</v>
      </c>
      <c r="U232" s="68">
        <f t="shared" si="33"/>
        <v>80</v>
      </c>
    </row>
    <row r="233" spans="2:21" ht="27" x14ac:dyDescent="0.3">
      <c r="B233" s="52" t="s">
        <v>102</v>
      </c>
      <c r="C233" s="52" t="s">
        <v>255</v>
      </c>
      <c r="D233" s="73">
        <v>0.2</v>
      </c>
      <c r="E233" s="60">
        <v>0.1</v>
      </c>
      <c r="F233" s="60">
        <v>0</v>
      </c>
      <c r="G233" s="60">
        <v>0</v>
      </c>
      <c r="H233" s="60">
        <v>0</v>
      </c>
      <c r="I233" s="53"/>
      <c r="J233" s="14">
        <f>+F233/4</f>
        <v>0</v>
      </c>
      <c r="K233" s="14">
        <f>+F233/2</f>
        <v>0</v>
      </c>
      <c r="L233" s="14">
        <f>+F233/4*3</f>
        <v>0</v>
      </c>
      <c r="O233" s="68">
        <f>ROUND(E233,0)</f>
        <v>0</v>
      </c>
      <c r="P233" s="14">
        <f t="shared" si="32"/>
        <v>0</v>
      </c>
      <c r="Q233" s="14">
        <f t="shared" si="32"/>
        <v>0</v>
      </c>
      <c r="R233" s="14">
        <f t="shared" si="32"/>
        <v>0</v>
      </c>
      <c r="S233" s="68">
        <f t="shared" si="33"/>
        <v>0</v>
      </c>
      <c r="T233" s="68">
        <f t="shared" si="33"/>
        <v>0</v>
      </c>
      <c r="U233" s="68">
        <f t="shared" si="33"/>
        <v>0</v>
      </c>
    </row>
    <row r="234" spans="2:21" ht="27" x14ac:dyDescent="0.3">
      <c r="B234" s="52" t="s">
        <v>101</v>
      </c>
      <c r="C234" s="52" t="s">
        <v>256</v>
      </c>
      <c r="D234" s="72">
        <v>1016</v>
      </c>
      <c r="E234" s="67">
        <v>1118</v>
      </c>
      <c r="F234" s="67">
        <v>1229</v>
      </c>
      <c r="G234" s="67">
        <v>1352</v>
      </c>
      <c r="H234" s="67">
        <v>1488</v>
      </c>
      <c r="I234" s="53"/>
      <c r="J234" s="14">
        <f>+F234/4</f>
        <v>307.25</v>
      </c>
      <c r="K234" s="14">
        <f>+F234/2</f>
        <v>614.5</v>
      </c>
      <c r="L234" s="14">
        <f>+F234/4*3</f>
        <v>921.75</v>
      </c>
      <c r="O234" s="68">
        <f>ROUND(E234,0)</f>
        <v>1118</v>
      </c>
      <c r="P234" s="14">
        <f t="shared" si="32"/>
        <v>307</v>
      </c>
      <c r="Q234" s="14">
        <f t="shared" si="32"/>
        <v>615</v>
      </c>
      <c r="R234" s="14">
        <f t="shared" si="32"/>
        <v>922</v>
      </c>
      <c r="S234" s="68">
        <f t="shared" si="33"/>
        <v>1229</v>
      </c>
      <c r="T234" s="68">
        <f t="shared" si="33"/>
        <v>1352</v>
      </c>
      <c r="U234" s="68">
        <f t="shared" si="33"/>
        <v>1488</v>
      </c>
    </row>
    <row r="235" spans="2:21" x14ac:dyDescent="0.3">
      <c r="B235" s="52" t="s">
        <v>101</v>
      </c>
      <c r="C235" s="52" t="s">
        <v>257</v>
      </c>
      <c r="D235" s="73">
        <v>1016</v>
      </c>
      <c r="E235" s="67">
        <v>1118</v>
      </c>
      <c r="F235" s="60">
        <v>1229</v>
      </c>
      <c r="G235" s="60">
        <v>1352</v>
      </c>
      <c r="H235" s="60">
        <v>1488</v>
      </c>
      <c r="I235" s="53"/>
    </row>
    <row r="236" spans="2:21" x14ac:dyDescent="0.3">
      <c r="B236" s="52" t="s">
        <v>101</v>
      </c>
      <c r="C236" s="52" t="s">
        <v>258</v>
      </c>
      <c r="D236" s="73">
        <v>375</v>
      </c>
      <c r="E236" s="67">
        <v>454</v>
      </c>
      <c r="F236" s="60">
        <v>500</v>
      </c>
      <c r="G236" s="60">
        <v>552</v>
      </c>
      <c r="H236" s="60">
        <v>608</v>
      </c>
      <c r="I236" s="53"/>
    </row>
    <row r="237" spans="2:21" ht="27" x14ac:dyDescent="0.3">
      <c r="B237" s="52" t="s">
        <v>101</v>
      </c>
      <c r="C237" s="52" t="s">
        <v>259</v>
      </c>
      <c r="D237" s="72">
        <v>641</v>
      </c>
      <c r="E237" s="67">
        <v>664</v>
      </c>
      <c r="F237" s="67">
        <v>729</v>
      </c>
      <c r="G237" s="67">
        <v>801</v>
      </c>
      <c r="H237" s="67">
        <v>879</v>
      </c>
      <c r="I237" s="53"/>
      <c r="J237" s="14">
        <f>+F237/4</f>
        <v>182.25</v>
      </c>
      <c r="K237" s="14">
        <f>+F237/2</f>
        <v>364.5</v>
      </c>
      <c r="L237" s="14">
        <f>+F237/4*3</f>
        <v>546.75</v>
      </c>
      <c r="O237" s="68">
        <f>ROUND(E237,0)</f>
        <v>664</v>
      </c>
      <c r="P237" s="14">
        <f t="shared" ref="P237:R239" si="34">ROUND(J237,0)</f>
        <v>182</v>
      </c>
      <c r="Q237" s="14">
        <f t="shared" si="34"/>
        <v>365</v>
      </c>
      <c r="R237" s="14">
        <f t="shared" si="34"/>
        <v>547</v>
      </c>
      <c r="S237" s="68">
        <f t="shared" ref="S237:U239" si="35">ROUND(F237,0)</f>
        <v>729</v>
      </c>
      <c r="T237" s="68">
        <f t="shared" si="35"/>
        <v>801</v>
      </c>
      <c r="U237" s="68">
        <f t="shared" si="35"/>
        <v>879</v>
      </c>
    </row>
    <row r="238" spans="2:21" ht="27" x14ac:dyDescent="0.3">
      <c r="B238" s="52" t="s">
        <v>102</v>
      </c>
      <c r="C238" s="52" t="s">
        <v>372</v>
      </c>
      <c r="D238" s="73">
        <v>36.9</v>
      </c>
      <c r="E238" s="60">
        <v>40.6</v>
      </c>
      <c r="F238" s="60">
        <v>40.700000000000003</v>
      </c>
      <c r="G238" s="60">
        <v>40.799999999999997</v>
      </c>
      <c r="H238" s="60">
        <v>40.9</v>
      </c>
      <c r="I238" s="53"/>
      <c r="J238" s="14">
        <f>+F238/4</f>
        <v>10.175000000000001</v>
      </c>
      <c r="K238" s="14">
        <f>+F238/2</f>
        <v>20.350000000000001</v>
      </c>
      <c r="L238" s="14">
        <f>+F238/4*3</f>
        <v>30.525000000000002</v>
      </c>
      <c r="O238" s="68">
        <f>ROUND(E238,0)</f>
        <v>41</v>
      </c>
      <c r="P238" s="14">
        <f t="shared" si="34"/>
        <v>10</v>
      </c>
      <c r="Q238" s="14">
        <f t="shared" si="34"/>
        <v>20</v>
      </c>
      <c r="R238" s="14">
        <f t="shared" si="34"/>
        <v>31</v>
      </c>
      <c r="S238" s="68">
        <f t="shared" si="35"/>
        <v>41</v>
      </c>
      <c r="T238" s="68">
        <f t="shared" si="35"/>
        <v>41</v>
      </c>
      <c r="U238" s="68">
        <f t="shared" si="35"/>
        <v>41</v>
      </c>
    </row>
    <row r="239" spans="2:21" ht="27" x14ac:dyDescent="0.3">
      <c r="B239" s="52" t="s">
        <v>102</v>
      </c>
      <c r="C239" s="52" t="s">
        <v>260</v>
      </c>
      <c r="D239" s="73">
        <v>0</v>
      </c>
      <c r="E239" s="60">
        <v>0</v>
      </c>
      <c r="F239" s="60">
        <v>0</v>
      </c>
      <c r="G239" s="60">
        <v>0</v>
      </c>
      <c r="H239" s="60">
        <v>0</v>
      </c>
      <c r="I239" s="53"/>
      <c r="J239" s="14">
        <f>+F239/4</f>
        <v>0</v>
      </c>
      <c r="K239" s="14">
        <f>+F239/2</f>
        <v>0</v>
      </c>
      <c r="L239" s="14">
        <f>+F239/4*3</f>
        <v>0</v>
      </c>
      <c r="O239" s="68">
        <f>ROUND(E239,0)</f>
        <v>0</v>
      </c>
      <c r="P239" s="14">
        <f t="shared" si="34"/>
        <v>0</v>
      </c>
      <c r="Q239" s="14">
        <f t="shared" si="34"/>
        <v>0</v>
      </c>
      <c r="R239" s="14">
        <f t="shared" si="34"/>
        <v>0</v>
      </c>
      <c r="S239" s="68">
        <f t="shared" si="35"/>
        <v>0</v>
      </c>
      <c r="T239" s="68">
        <f t="shared" si="35"/>
        <v>0</v>
      </c>
      <c r="U239" s="68">
        <f t="shared" si="35"/>
        <v>0</v>
      </c>
    </row>
    <row r="240" spans="2:21" x14ac:dyDescent="0.3">
      <c r="B240" s="52" t="s">
        <v>101</v>
      </c>
      <c r="C240" s="52" t="s">
        <v>261</v>
      </c>
      <c r="D240" s="73">
        <v>1822</v>
      </c>
      <c r="E240" s="67">
        <v>3781</v>
      </c>
      <c r="F240" s="60">
        <v>4915</v>
      </c>
      <c r="G240" s="60">
        <v>6390</v>
      </c>
      <c r="H240" s="60">
        <v>8307</v>
      </c>
      <c r="I240" s="53"/>
    </row>
    <row r="241" spans="2:21" ht="27" x14ac:dyDescent="0.3">
      <c r="B241" s="52" t="s">
        <v>101</v>
      </c>
      <c r="C241" s="52" t="s">
        <v>262</v>
      </c>
      <c r="D241" s="72">
        <v>1712</v>
      </c>
      <c r="E241" s="67">
        <v>3553</v>
      </c>
      <c r="F241" s="67">
        <v>4619</v>
      </c>
      <c r="G241" s="67">
        <v>6004</v>
      </c>
      <c r="H241" s="67">
        <v>7805</v>
      </c>
      <c r="I241" s="53"/>
      <c r="J241" s="14">
        <f>+F241/4</f>
        <v>1154.75</v>
      </c>
      <c r="K241" s="14">
        <f>+F241/2</f>
        <v>2309.5</v>
      </c>
      <c r="L241" s="14">
        <f>+F241/4*3</f>
        <v>3464.25</v>
      </c>
      <c r="O241" s="68">
        <f>ROUND(E241,0)</f>
        <v>3553</v>
      </c>
      <c r="P241" s="14">
        <f t="shared" ref="P241:R243" si="36">ROUND(J241,0)</f>
        <v>1155</v>
      </c>
      <c r="Q241" s="14">
        <f t="shared" si="36"/>
        <v>2310</v>
      </c>
      <c r="R241" s="14">
        <f t="shared" si="36"/>
        <v>3464</v>
      </c>
      <c r="S241" s="68">
        <f t="shared" ref="S241:U243" si="37">ROUND(F241,0)</f>
        <v>4619</v>
      </c>
      <c r="T241" s="68">
        <f t="shared" si="37"/>
        <v>6004</v>
      </c>
      <c r="U241" s="68">
        <f t="shared" si="37"/>
        <v>7805</v>
      </c>
    </row>
    <row r="242" spans="2:21" ht="27" x14ac:dyDescent="0.3">
      <c r="B242" s="52" t="s">
        <v>101</v>
      </c>
      <c r="C242" s="52" t="s">
        <v>263</v>
      </c>
      <c r="D242" s="72">
        <v>1700</v>
      </c>
      <c r="E242" s="67">
        <v>3532</v>
      </c>
      <c r="F242" s="67">
        <v>4596</v>
      </c>
      <c r="G242" s="67">
        <v>5981</v>
      </c>
      <c r="H242" s="67">
        <v>7784</v>
      </c>
      <c r="I242" s="53"/>
      <c r="J242" s="14">
        <f>+F242/4</f>
        <v>1149</v>
      </c>
      <c r="K242" s="14">
        <f>+F242/2</f>
        <v>2298</v>
      </c>
      <c r="L242" s="14">
        <f>+F242/4*3</f>
        <v>3447</v>
      </c>
      <c r="O242" s="68">
        <f>ROUND(E242,0)</f>
        <v>3532</v>
      </c>
      <c r="P242" s="14">
        <f t="shared" si="36"/>
        <v>1149</v>
      </c>
      <c r="Q242" s="14">
        <f t="shared" si="36"/>
        <v>2298</v>
      </c>
      <c r="R242" s="14">
        <f t="shared" si="36"/>
        <v>3447</v>
      </c>
      <c r="S242" s="68">
        <f t="shared" si="37"/>
        <v>4596</v>
      </c>
      <c r="T242" s="68">
        <f t="shared" si="37"/>
        <v>5981</v>
      </c>
      <c r="U242" s="68">
        <f t="shared" si="37"/>
        <v>7784</v>
      </c>
    </row>
    <row r="243" spans="2:21" ht="27" x14ac:dyDescent="0.3">
      <c r="B243" s="52" t="s">
        <v>101</v>
      </c>
      <c r="C243" s="52" t="s">
        <v>264</v>
      </c>
      <c r="D243" s="72">
        <v>122</v>
      </c>
      <c r="E243" s="67">
        <v>249</v>
      </c>
      <c r="F243" s="67">
        <v>319</v>
      </c>
      <c r="G243" s="67">
        <v>409</v>
      </c>
      <c r="H243" s="67">
        <v>523</v>
      </c>
      <c r="I243" s="53"/>
      <c r="J243" s="14">
        <f>+F243/4</f>
        <v>79.75</v>
      </c>
      <c r="K243" s="14">
        <f>+F243/2</f>
        <v>159.5</v>
      </c>
      <c r="L243" s="14">
        <f>+F243/4*3</f>
        <v>239.25</v>
      </c>
      <c r="O243" s="68">
        <f>ROUND(E243,0)</f>
        <v>249</v>
      </c>
      <c r="P243" s="14">
        <f t="shared" si="36"/>
        <v>80</v>
      </c>
      <c r="Q243" s="14">
        <f t="shared" si="36"/>
        <v>160</v>
      </c>
      <c r="R243" s="14">
        <f t="shared" si="36"/>
        <v>239</v>
      </c>
      <c r="S243" s="68">
        <f t="shared" si="37"/>
        <v>319</v>
      </c>
      <c r="T243" s="68">
        <f t="shared" si="37"/>
        <v>409</v>
      </c>
      <c r="U243" s="68">
        <f t="shared" si="37"/>
        <v>523</v>
      </c>
    </row>
    <row r="244" spans="2:21" ht="27" x14ac:dyDescent="0.3">
      <c r="B244" s="52" t="s">
        <v>102</v>
      </c>
      <c r="C244" s="52" t="s">
        <v>374</v>
      </c>
      <c r="D244" s="73">
        <v>93.3</v>
      </c>
      <c r="E244" s="60">
        <v>93.4</v>
      </c>
      <c r="F244" s="60">
        <v>93.5</v>
      </c>
      <c r="G244" s="60">
        <v>93.6</v>
      </c>
      <c r="H244" s="60">
        <v>93.7</v>
      </c>
      <c r="I244" s="53"/>
    </row>
    <row r="245" spans="2:21" ht="27" x14ac:dyDescent="0.3">
      <c r="B245" s="52" t="s">
        <v>102</v>
      </c>
      <c r="C245" s="52" t="s">
        <v>265</v>
      </c>
      <c r="D245" s="73">
        <v>0.6</v>
      </c>
      <c r="E245" s="60">
        <v>0.5</v>
      </c>
      <c r="F245" s="60">
        <v>0.4</v>
      </c>
      <c r="G245" s="60">
        <v>0.3</v>
      </c>
      <c r="H245" s="60">
        <v>0.2</v>
      </c>
      <c r="I245" s="53"/>
    </row>
    <row r="246" spans="2:21" ht="27" x14ac:dyDescent="0.3">
      <c r="B246" s="52" t="s">
        <v>101</v>
      </c>
      <c r="C246" s="52" t="s">
        <v>266</v>
      </c>
      <c r="D246" s="72">
        <v>6046</v>
      </c>
      <c r="E246" s="67">
        <v>302</v>
      </c>
      <c r="F246" s="67">
        <v>302</v>
      </c>
      <c r="G246" s="67">
        <v>302</v>
      </c>
      <c r="H246" s="67">
        <v>302</v>
      </c>
      <c r="I246" s="53"/>
      <c r="J246" s="14">
        <f>+F246/4</f>
        <v>75.5</v>
      </c>
      <c r="K246" s="14">
        <f>+F246/2</f>
        <v>151</v>
      </c>
      <c r="L246" s="14">
        <f>+F246/4*3</f>
        <v>226.5</v>
      </c>
      <c r="O246" s="68">
        <f>ROUND(E246,0)</f>
        <v>302</v>
      </c>
      <c r="P246" s="14">
        <f t="shared" si="30"/>
        <v>76</v>
      </c>
      <c r="Q246" s="14">
        <f t="shared" si="30"/>
        <v>151</v>
      </c>
      <c r="R246" s="14">
        <f t="shared" si="30"/>
        <v>227</v>
      </c>
      <c r="S246" s="68">
        <f t="shared" si="31"/>
        <v>302</v>
      </c>
      <c r="T246" s="68">
        <f t="shared" si="31"/>
        <v>302</v>
      </c>
      <c r="U246" s="68">
        <f t="shared" si="31"/>
        <v>302</v>
      </c>
    </row>
    <row r="247" spans="2:21" ht="27" x14ac:dyDescent="0.3">
      <c r="B247" s="52" t="s">
        <v>101</v>
      </c>
      <c r="C247" s="52" t="s">
        <v>267</v>
      </c>
      <c r="D247" s="72">
        <v>4995</v>
      </c>
      <c r="E247" s="67">
        <v>250</v>
      </c>
      <c r="F247" s="67">
        <v>250</v>
      </c>
      <c r="G247" s="67">
        <v>250</v>
      </c>
      <c r="H247" s="67">
        <v>250</v>
      </c>
      <c r="I247" s="53"/>
      <c r="J247" s="14">
        <f>+F247/4</f>
        <v>62.5</v>
      </c>
      <c r="K247" s="14">
        <f>+F247/2</f>
        <v>125</v>
      </c>
      <c r="L247" s="14">
        <f>+F247/4*3</f>
        <v>187.5</v>
      </c>
      <c r="O247" s="68">
        <f>ROUND(E247,0)</f>
        <v>250</v>
      </c>
      <c r="P247" s="14">
        <f t="shared" si="30"/>
        <v>63</v>
      </c>
      <c r="Q247" s="14">
        <f t="shared" si="30"/>
        <v>125</v>
      </c>
      <c r="R247" s="14">
        <f t="shared" si="30"/>
        <v>188</v>
      </c>
      <c r="S247" s="68">
        <f t="shared" si="31"/>
        <v>250</v>
      </c>
      <c r="T247" s="68">
        <f t="shared" si="31"/>
        <v>250</v>
      </c>
      <c r="U247" s="68">
        <f t="shared" si="31"/>
        <v>250</v>
      </c>
    </row>
    <row r="248" spans="2:21" ht="27" x14ac:dyDescent="0.3">
      <c r="B248" s="52" t="s">
        <v>101</v>
      </c>
      <c r="C248" s="52" t="s">
        <v>268</v>
      </c>
      <c r="D248" s="72">
        <v>6046</v>
      </c>
      <c r="E248" s="67">
        <v>302</v>
      </c>
      <c r="F248" s="67">
        <v>302</v>
      </c>
      <c r="G248" s="67">
        <v>302</v>
      </c>
      <c r="H248" s="67">
        <v>302</v>
      </c>
      <c r="I248" s="53"/>
      <c r="J248" s="14">
        <f>+F248/4</f>
        <v>75.5</v>
      </c>
      <c r="K248" s="14">
        <f>+F248/2</f>
        <v>151</v>
      </c>
      <c r="L248" s="14">
        <f>+F248/4*3</f>
        <v>226.5</v>
      </c>
      <c r="O248" s="68">
        <f>ROUND(E248,0)</f>
        <v>302</v>
      </c>
      <c r="P248" s="14">
        <f t="shared" si="30"/>
        <v>76</v>
      </c>
      <c r="Q248" s="14">
        <f t="shared" si="30"/>
        <v>151</v>
      </c>
      <c r="R248" s="14">
        <f t="shared" si="30"/>
        <v>227</v>
      </c>
      <c r="S248" s="68">
        <f t="shared" si="31"/>
        <v>302</v>
      </c>
      <c r="T248" s="68">
        <f t="shared" si="31"/>
        <v>302</v>
      </c>
      <c r="U248" s="68">
        <f t="shared" si="31"/>
        <v>302</v>
      </c>
    </row>
    <row r="249" spans="2:21" ht="27" x14ac:dyDescent="0.3">
      <c r="B249" s="52" t="s">
        <v>101</v>
      </c>
      <c r="C249" s="52" t="s">
        <v>269</v>
      </c>
      <c r="D249" s="60">
        <v>0</v>
      </c>
      <c r="E249" s="67">
        <v>0</v>
      </c>
      <c r="F249" s="60">
        <v>0</v>
      </c>
      <c r="G249" s="60">
        <v>0</v>
      </c>
      <c r="H249" s="60">
        <v>0</v>
      </c>
      <c r="I249" s="53"/>
    </row>
    <row r="250" spans="2:21" ht="40.5" x14ac:dyDescent="0.3">
      <c r="B250" s="52" t="s">
        <v>102</v>
      </c>
      <c r="C250" s="52" t="s">
        <v>373</v>
      </c>
      <c r="D250" s="60">
        <v>100</v>
      </c>
      <c r="E250" s="67">
        <v>100</v>
      </c>
      <c r="F250" s="60">
        <v>100</v>
      </c>
      <c r="G250" s="60">
        <v>100</v>
      </c>
      <c r="H250" s="60">
        <v>100</v>
      </c>
      <c r="I250" s="53"/>
    </row>
    <row r="251" spans="2:21" x14ac:dyDescent="0.3">
      <c r="B251" s="117" t="s">
        <v>102</v>
      </c>
      <c r="C251" s="177" t="s">
        <v>98</v>
      </c>
      <c r="D251" s="56" t="s">
        <v>337</v>
      </c>
      <c r="E251" s="105"/>
      <c r="F251" s="56"/>
      <c r="G251" s="56"/>
      <c r="H251" s="56"/>
      <c r="I251" s="53"/>
    </row>
    <row r="252" spans="2:21" ht="27" x14ac:dyDescent="0.3">
      <c r="B252" s="117" t="s">
        <v>102</v>
      </c>
      <c r="C252" s="177" t="s">
        <v>99</v>
      </c>
      <c r="D252" s="56" t="s">
        <v>338</v>
      </c>
      <c r="E252" s="105"/>
      <c r="F252" s="56"/>
      <c r="G252" s="56"/>
      <c r="H252" s="56"/>
      <c r="I252" s="53"/>
    </row>
    <row r="253" spans="2:21" x14ac:dyDescent="0.3">
      <c r="B253" s="58" t="s">
        <v>109</v>
      </c>
      <c r="C253" s="59"/>
      <c r="D253" s="60">
        <f>+Հ4!H314</f>
        <v>458254.16000000003</v>
      </c>
      <c r="E253" s="60">
        <f>+Հ4!I314</f>
        <v>461035.9</v>
      </c>
      <c r="F253" s="60">
        <f>+Հ4!J314</f>
        <v>512494.05199999997</v>
      </c>
      <c r="G253" s="60">
        <f>+Հ4!K314</f>
        <v>516409.45199999999</v>
      </c>
      <c r="H253" s="60">
        <f>+Հ4!L314</f>
        <v>519444.152</v>
      </c>
      <c r="I253" s="60"/>
    </row>
    <row r="256" spans="2:21" x14ac:dyDescent="0.3">
      <c r="B256" s="46" t="s">
        <v>82</v>
      </c>
      <c r="C256" s="52">
        <v>1080</v>
      </c>
      <c r="D256" s="201" t="s">
        <v>111</v>
      </c>
      <c r="E256" s="201"/>
      <c r="F256" s="201"/>
      <c r="G256" s="201"/>
      <c r="H256" s="201"/>
      <c r="I256" s="201"/>
    </row>
    <row r="257" spans="1:21" ht="27" x14ac:dyDescent="0.3">
      <c r="A257" s="18"/>
      <c r="B257" s="46" t="s">
        <v>83</v>
      </c>
      <c r="C257" s="52">
        <v>11011</v>
      </c>
      <c r="D257" s="195" t="s">
        <v>248</v>
      </c>
      <c r="E257" s="209" t="s">
        <v>249</v>
      </c>
      <c r="F257" s="212" t="s">
        <v>112</v>
      </c>
      <c r="G257" s="201" t="s">
        <v>113</v>
      </c>
      <c r="H257" s="201" t="s">
        <v>250</v>
      </c>
      <c r="I257" s="215" t="s">
        <v>87</v>
      </c>
    </row>
    <row r="258" spans="1:21" ht="67.5" x14ac:dyDescent="0.3">
      <c r="B258" s="46" t="s">
        <v>25</v>
      </c>
      <c r="C258" s="52" t="s">
        <v>41</v>
      </c>
      <c r="D258" s="207"/>
      <c r="E258" s="210"/>
      <c r="F258" s="213"/>
      <c r="G258" s="201"/>
      <c r="H258" s="201"/>
      <c r="I258" s="215"/>
    </row>
    <row r="259" spans="1:21" ht="67.5" x14ac:dyDescent="0.3">
      <c r="B259" s="46" t="s">
        <v>84</v>
      </c>
      <c r="C259" s="52" t="s">
        <v>96</v>
      </c>
      <c r="D259" s="207"/>
      <c r="E259" s="210"/>
      <c r="F259" s="213"/>
      <c r="G259" s="201"/>
      <c r="H259" s="201"/>
      <c r="I259" s="215"/>
    </row>
    <row r="260" spans="1:21" ht="28.5" x14ac:dyDescent="0.3">
      <c r="B260" s="46" t="s">
        <v>127</v>
      </c>
      <c r="C260" s="52" t="s">
        <v>30</v>
      </c>
      <c r="D260" s="207"/>
      <c r="E260" s="210"/>
      <c r="F260" s="213"/>
      <c r="G260" s="201"/>
      <c r="H260" s="201"/>
      <c r="I260" s="215"/>
    </row>
    <row r="261" spans="1:21" ht="42.75" x14ac:dyDescent="0.3">
      <c r="B261" s="47" t="s">
        <v>85</v>
      </c>
      <c r="C261" s="52" t="s">
        <v>136</v>
      </c>
      <c r="D261" s="208"/>
      <c r="E261" s="211"/>
      <c r="F261" s="214"/>
      <c r="G261" s="212"/>
      <c r="H261" s="212"/>
      <c r="I261" s="216"/>
    </row>
    <row r="262" spans="1:21" x14ac:dyDescent="0.3">
      <c r="B262" s="204" t="s">
        <v>86</v>
      </c>
      <c r="C262" s="205"/>
      <c r="D262" s="217"/>
      <c r="E262" s="217"/>
      <c r="F262" s="217"/>
      <c r="G262" s="217"/>
      <c r="H262" s="217"/>
      <c r="I262" s="217"/>
    </row>
    <row r="263" spans="1:21" ht="42" x14ac:dyDescent="0.3">
      <c r="B263" s="110" t="s">
        <v>81</v>
      </c>
      <c r="C263" s="45" t="s">
        <v>80</v>
      </c>
      <c r="D263" s="206"/>
      <c r="E263" s="206"/>
      <c r="F263" s="206"/>
      <c r="G263" s="206"/>
      <c r="H263" s="206"/>
      <c r="I263" s="206"/>
    </row>
    <row r="264" spans="1:21" ht="27" x14ac:dyDescent="0.3">
      <c r="B264" s="52" t="s">
        <v>101</v>
      </c>
      <c r="C264" s="52" t="s">
        <v>251</v>
      </c>
      <c r="D264" s="72">
        <v>12002</v>
      </c>
      <c r="E264" s="67">
        <v>1996</v>
      </c>
      <c r="F264" s="67">
        <v>2423</v>
      </c>
      <c r="G264" s="67">
        <v>3079</v>
      </c>
      <c r="H264" s="67">
        <v>4096</v>
      </c>
      <c r="I264" s="53"/>
      <c r="J264" s="14">
        <f>+F264/4</f>
        <v>605.75</v>
      </c>
      <c r="K264" s="14">
        <f>+F264/2</f>
        <v>1211.5</v>
      </c>
      <c r="L264" s="14">
        <f>+F264/4*3</f>
        <v>1817.25</v>
      </c>
      <c r="O264" s="68">
        <f>ROUND(E264,0)</f>
        <v>1996</v>
      </c>
      <c r="P264" s="14">
        <f t="shared" ref="P264:R284" si="38">ROUND(J264,0)</f>
        <v>606</v>
      </c>
      <c r="Q264" s="14">
        <f t="shared" si="38"/>
        <v>1212</v>
      </c>
      <c r="R264" s="14">
        <f t="shared" si="38"/>
        <v>1817</v>
      </c>
      <c r="S264" s="68">
        <f t="shared" ref="S264:U284" si="39">ROUND(F264,0)</f>
        <v>2423</v>
      </c>
      <c r="T264" s="68">
        <f t="shared" si="39"/>
        <v>3079</v>
      </c>
      <c r="U264" s="68">
        <f t="shared" si="39"/>
        <v>4096</v>
      </c>
    </row>
    <row r="265" spans="1:21" ht="27" x14ac:dyDescent="0.3">
      <c r="B265" s="52" t="s">
        <v>101</v>
      </c>
      <c r="C265" s="52" t="s">
        <v>252</v>
      </c>
      <c r="D265" s="72">
        <v>11049</v>
      </c>
      <c r="E265" s="67">
        <v>1838</v>
      </c>
      <c r="F265" s="67">
        <v>2231</v>
      </c>
      <c r="G265" s="67">
        <v>2834</v>
      </c>
      <c r="H265" s="67">
        <v>3771</v>
      </c>
      <c r="I265" s="53"/>
      <c r="J265" s="14">
        <f>+F265/4</f>
        <v>557.75</v>
      </c>
      <c r="K265" s="14">
        <f>+F265/2</f>
        <v>1115.5</v>
      </c>
      <c r="L265" s="14">
        <f>+F265/4*3</f>
        <v>1673.25</v>
      </c>
      <c r="O265" s="68">
        <f>ROUND(E265,0)</f>
        <v>1838</v>
      </c>
      <c r="P265" s="14">
        <f t="shared" si="38"/>
        <v>558</v>
      </c>
      <c r="Q265" s="14">
        <f t="shared" si="38"/>
        <v>1116</v>
      </c>
      <c r="R265" s="14">
        <f t="shared" si="38"/>
        <v>1673</v>
      </c>
      <c r="S265" s="68">
        <f t="shared" si="39"/>
        <v>2231</v>
      </c>
      <c r="T265" s="68">
        <f t="shared" si="39"/>
        <v>2834</v>
      </c>
      <c r="U265" s="68">
        <f t="shared" si="39"/>
        <v>3771</v>
      </c>
    </row>
    <row r="266" spans="1:21" x14ac:dyDescent="0.3">
      <c r="B266" s="52" t="s">
        <v>101</v>
      </c>
      <c r="C266" s="52" t="s">
        <v>253</v>
      </c>
      <c r="D266" s="73">
        <v>9257</v>
      </c>
      <c r="E266" s="67">
        <v>1542</v>
      </c>
      <c r="F266" s="60">
        <v>1874</v>
      </c>
      <c r="G266" s="60">
        <v>2384</v>
      </c>
      <c r="H266" s="60">
        <v>3176</v>
      </c>
      <c r="I266" s="53"/>
    </row>
    <row r="267" spans="1:21" ht="27" x14ac:dyDescent="0.3">
      <c r="B267" s="52" t="s">
        <v>101</v>
      </c>
      <c r="C267" s="52" t="s">
        <v>254</v>
      </c>
      <c r="D267" s="73">
        <v>2745</v>
      </c>
      <c r="E267" s="67">
        <v>455</v>
      </c>
      <c r="F267" s="60">
        <v>549</v>
      </c>
      <c r="G267" s="60">
        <v>695</v>
      </c>
      <c r="H267" s="60">
        <v>921</v>
      </c>
      <c r="I267" s="53"/>
    </row>
    <row r="268" spans="1:21" ht="27" x14ac:dyDescent="0.3">
      <c r="B268" s="52" t="s">
        <v>102</v>
      </c>
      <c r="C268" s="52" t="s">
        <v>371</v>
      </c>
      <c r="D268" s="73">
        <v>77.099999999999994</v>
      </c>
      <c r="E268" s="60">
        <v>77.2</v>
      </c>
      <c r="F268" s="60">
        <v>77.3</v>
      </c>
      <c r="G268" s="60">
        <v>77.400000000000006</v>
      </c>
      <c r="H268" s="60">
        <v>77.5</v>
      </c>
      <c r="I268" s="53"/>
      <c r="J268" s="14">
        <f>+F268/4</f>
        <v>19.324999999999999</v>
      </c>
      <c r="K268" s="14">
        <f>+F268/2</f>
        <v>38.65</v>
      </c>
      <c r="L268" s="14">
        <f>+F268/4*3</f>
        <v>57.974999999999994</v>
      </c>
      <c r="O268" s="68">
        <f>ROUND(E268,0)</f>
        <v>77</v>
      </c>
      <c r="P268" s="14">
        <f t="shared" ref="P268:R270" si="40">ROUND(J268,0)</f>
        <v>19</v>
      </c>
      <c r="Q268" s="14">
        <f t="shared" si="40"/>
        <v>39</v>
      </c>
      <c r="R268" s="14">
        <f t="shared" si="40"/>
        <v>58</v>
      </c>
      <c r="S268" s="68">
        <f t="shared" ref="S268:U270" si="41">ROUND(F268,0)</f>
        <v>77</v>
      </c>
      <c r="T268" s="68">
        <f t="shared" si="41"/>
        <v>77</v>
      </c>
      <c r="U268" s="68">
        <f t="shared" si="41"/>
        <v>78</v>
      </c>
    </row>
    <row r="269" spans="1:21" ht="27" x14ac:dyDescent="0.3">
      <c r="B269" s="52" t="s">
        <v>102</v>
      </c>
      <c r="C269" s="52" t="s">
        <v>255</v>
      </c>
      <c r="D269" s="73">
        <v>0.4</v>
      </c>
      <c r="E269" s="60">
        <v>0.3</v>
      </c>
      <c r="F269" s="60">
        <v>0.2</v>
      </c>
      <c r="G269" s="60">
        <v>0.1</v>
      </c>
      <c r="H269" s="60">
        <v>0</v>
      </c>
      <c r="I269" s="53"/>
      <c r="J269" s="14">
        <f>+F269/4</f>
        <v>0.05</v>
      </c>
      <c r="K269" s="14">
        <f>+F269/2</f>
        <v>0.1</v>
      </c>
      <c r="L269" s="14">
        <f>+F269/4*3</f>
        <v>0.15000000000000002</v>
      </c>
      <c r="O269" s="68">
        <f>ROUND(E269,0)</f>
        <v>0</v>
      </c>
      <c r="P269" s="14">
        <f t="shared" si="40"/>
        <v>0</v>
      </c>
      <c r="Q269" s="14">
        <f t="shared" si="40"/>
        <v>0</v>
      </c>
      <c r="R269" s="14">
        <f t="shared" si="40"/>
        <v>0</v>
      </c>
      <c r="S269" s="68">
        <f t="shared" si="41"/>
        <v>0</v>
      </c>
      <c r="T269" s="68">
        <f t="shared" si="41"/>
        <v>0</v>
      </c>
      <c r="U269" s="68">
        <f t="shared" si="41"/>
        <v>0</v>
      </c>
    </row>
    <row r="270" spans="1:21" ht="27" x14ac:dyDescent="0.3">
      <c r="B270" s="52" t="s">
        <v>101</v>
      </c>
      <c r="C270" s="52" t="s">
        <v>256</v>
      </c>
      <c r="D270" s="72">
        <v>516</v>
      </c>
      <c r="E270" s="67">
        <v>568</v>
      </c>
      <c r="F270" s="67">
        <v>624</v>
      </c>
      <c r="G270" s="67">
        <v>687</v>
      </c>
      <c r="H270" s="67">
        <v>755</v>
      </c>
      <c r="I270" s="53"/>
      <c r="J270" s="14">
        <f>+F270/4</f>
        <v>156</v>
      </c>
      <c r="K270" s="14">
        <f>+F270/2</f>
        <v>312</v>
      </c>
      <c r="L270" s="14">
        <f>+F270/4*3</f>
        <v>468</v>
      </c>
      <c r="O270" s="68">
        <f>ROUND(E270,0)</f>
        <v>568</v>
      </c>
      <c r="P270" s="14">
        <f t="shared" si="40"/>
        <v>156</v>
      </c>
      <c r="Q270" s="14">
        <f t="shared" si="40"/>
        <v>312</v>
      </c>
      <c r="R270" s="14">
        <f t="shared" si="40"/>
        <v>468</v>
      </c>
      <c r="S270" s="68">
        <f t="shared" si="41"/>
        <v>624</v>
      </c>
      <c r="T270" s="68">
        <f t="shared" si="41"/>
        <v>687</v>
      </c>
      <c r="U270" s="68">
        <f t="shared" si="41"/>
        <v>755</v>
      </c>
    </row>
    <row r="271" spans="1:21" x14ac:dyDescent="0.3">
      <c r="B271" s="52" t="s">
        <v>101</v>
      </c>
      <c r="C271" s="52" t="s">
        <v>257</v>
      </c>
      <c r="D271" s="73">
        <v>516</v>
      </c>
      <c r="E271" s="67">
        <v>568</v>
      </c>
      <c r="F271" s="60">
        <v>624</v>
      </c>
      <c r="G271" s="60">
        <v>687</v>
      </c>
      <c r="H271" s="60">
        <v>755</v>
      </c>
      <c r="I271" s="53"/>
    </row>
    <row r="272" spans="1:21" x14ac:dyDescent="0.3">
      <c r="B272" s="52" t="s">
        <v>101</v>
      </c>
      <c r="C272" s="52" t="s">
        <v>258</v>
      </c>
      <c r="D272" s="73">
        <v>305</v>
      </c>
      <c r="E272" s="67">
        <v>369</v>
      </c>
      <c r="F272" s="60">
        <v>407</v>
      </c>
      <c r="G272" s="60">
        <v>448</v>
      </c>
      <c r="H272" s="60">
        <v>493</v>
      </c>
      <c r="I272" s="53"/>
    </row>
    <row r="273" spans="2:21" ht="27" x14ac:dyDescent="0.3">
      <c r="B273" s="52" t="s">
        <v>101</v>
      </c>
      <c r="C273" s="52" t="s">
        <v>259</v>
      </c>
      <c r="D273" s="72">
        <v>211</v>
      </c>
      <c r="E273" s="67">
        <v>199</v>
      </c>
      <c r="F273" s="67">
        <v>218</v>
      </c>
      <c r="G273" s="67">
        <v>239</v>
      </c>
      <c r="H273" s="67">
        <v>262</v>
      </c>
      <c r="I273" s="53"/>
      <c r="J273" s="14">
        <f>+F273/4</f>
        <v>54.5</v>
      </c>
      <c r="K273" s="14">
        <f>+F273/2</f>
        <v>109</v>
      </c>
      <c r="L273" s="14">
        <f>+F273/4*3</f>
        <v>163.5</v>
      </c>
      <c r="O273" s="68">
        <f>ROUND(E273,0)</f>
        <v>199</v>
      </c>
      <c r="P273" s="14">
        <f t="shared" ref="P273:R275" si="42">ROUND(J273,0)</f>
        <v>55</v>
      </c>
      <c r="Q273" s="14">
        <f t="shared" si="42"/>
        <v>109</v>
      </c>
      <c r="R273" s="14">
        <f t="shared" si="42"/>
        <v>164</v>
      </c>
      <c r="S273" s="68">
        <f t="shared" ref="S273:U275" si="43">ROUND(F273,0)</f>
        <v>218</v>
      </c>
      <c r="T273" s="68">
        <f t="shared" si="43"/>
        <v>239</v>
      </c>
      <c r="U273" s="68">
        <f t="shared" si="43"/>
        <v>262</v>
      </c>
    </row>
    <row r="274" spans="2:21" ht="27" x14ac:dyDescent="0.3">
      <c r="B274" s="52" t="s">
        <v>102</v>
      </c>
      <c r="C274" s="52" t="s">
        <v>372</v>
      </c>
      <c r="D274" s="73">
        <v>59.1</v>
      </c>
      <c r="E274" s="60">
        <v>65</v>
      </c>
      <c r="F274" s="60">
        <v>65.099999999999994</v>
      </c>
      <c r="G274" s="60">
        <v>65.2</v>
      </c>
      <c r="H274" s="60">
        <v>65.3</v>
      </c>
      <c r="I274" s="53"/>
      <c r="J274" s="14">
        <f>+F274/4</f>
        <v>16.274999999999999</v>
      </c>
      <c r="K274" s="14">
        <f>+F274/2</f>
        <v>32.549999999999997</v>
      </c>
      <c r="L274" s="14">
        <f>+F274/4*3</f>
        <v>48.824999999999996</v>
      </c>
      <c r="O274" s="68">
        <f>ROUND(E274,0)</f>
        <v>65</v>
      </c>
      <c r="P274" s="14">
        <f t="shared" si="42"/>
        <v>16</v>
      </c>
      <c r="Q274" s="14">
        <f t="shared" si="42"/>
        <v>33</v>
      </c>
      <c r="R274" s="14">
        <f t="shared" si="42"/>
        <v>49</v>
      </c>
      <c r="S274" s="68">
        <f t="shared" si="43"/>
        <v>65</v>
      </c>
      <c r="T274" s="68">
        <f t="shared" si="43"/>
        <v>65</v>
      </c>
      <c r="U274" s="68">
        <f t="shared" si="43"/>
        <v>65</v>
      </c>
    </row>
    <row r="275" spans="2:21" ht="27" x14ac:dyDescent="0.3">
      <c r="B275" s="52" t="s">
        <v>102</v>
      </c>
      <c r="C275" s="52" t="s">
        <v>260</v>
      </c>
      <c r="D275" s="73">
        <v>1.3</v>
      </c>
      <c r="E275" s="60">
        <v>1.2</v>
      </c>
      <c r="F275" s="60">
        <v>1.1000000000000001</v>
      </c>
      <c r="G275" s="60">
        <v>1</v>
      </c>
      <c r="H275" s="60">
        <v>0.9</v>
      </c>
      <c r="I275" s="53"/>
      <c r="J275" s="14">
        <f>+F275/4</f>
        <v>0.27500000000000002</v>
      </c>
      <c r="K275" s="14">
        <f>+F275/2</f>
        <v>0.55000000000000004</v>
      </c>
      <c r="L275" s="14">
        <f>+F275/4*3</f>
        <v>0.82500000000000007</v>
      </c>
      <c r="O275" s="68">
        <f>ROUND(E275,0)</f>
        <v>1</v>
      </c>
      <c r="P275" s="14">
        <f t="shared" si="42"/>
        <v>0</v>
      </c>
      <c r="Q275" s="14">
        <f t="shared" si="42"/>
        <v>1</v>
      </c>
      <c r="R275" s="14">
        <f t="shared" si="42"/>
        <v>1</v>
      </c>
      <c r="S275" s="68">
        <f t="shared" si="43"/>
        <v>1</v>
      </c>
      <c r="T275" s="68">
        <f t="shared" si="43"/>
        <v>1</v>
      </c>
      <c r="U275" s="68">
        <f t="shared" si="43"/>
        <v>1</v>
      </c>
    </row>
    <row r="276" spans="2:21" x14ac:dyDescent="0.3">
      <c r="B276" s="52" t="s">
        <v>101</v>
      </c>
      <c r="C276" s="52" t="s">
        <v>261</v>
      </c>
      <c r="D276" s="73">
        <v>992</v>
      </c>
      <c r="E276" s="67">
        <v>1191</v>
      </c>
      <c r="F276" s="60">
        <v>1431</v>
      </c>
      <c r="G276" s="60">
        <v>1718</v>
      </c>
      <c r="H276" s="60">
        <v>2064</v>
      </c>
      <c r="I276" s="53"/>
    </row>
    <row r="277" spans="2:21" ht="27" x14ac:dyDescent="0.3">
      <c r="B277" s="52" t="s">
        <v>101</v>
      </c>
      <c r="C277" s="52" t="s">
        <v>262</v>
      </c>
      <c r="D277" s="72">
        <v>992</v>
      </c>
      <c r="E277" s="67">
        <v>1191</v>
      </c>
      <c r="F277" s="67">
        <v>1431</v>
      </c>
      <c r="G277" s="67">
        <v>1718</v>
      </c>
      <c r="H277" s="67">
        <v>2064</v>
      </c>
      <c r="I277" s="53"/>
      <c r="J277" s="14">
        <f>+F277/4</f>
        <v>357.75</v>
      </c>
      <c r="K277" s="14">
        <f>+F277/2</f>
        <v>715.5</v>
      </c>
      <c r="L277" s="14">
        <f>+F277/4*3</f>
        <v>1073.25</v>
      </c>
      <c r="O277" s="68">
        <f>ROUND(E277,0)</f>
        <v>1191</v>
      </c>
      <c r="P277" s="14">
        <f t="shared" ref="P277:R279" si="44">ROUND(J277,0)</f>
        <v>358</v>
      </c>
      <c r="Q277" s="14">
        <f t="shared" si="44"/>
        <v>716</v>
      </c>
      <c r="R277" s="14">
        <f t="shared" si="44"/>
        <v>1073</v>
      </c>
      <c r="S277" s="68">
        <f t="shared" ref="S277:U279" si="45">ROUND(F277,0)</f>
        <v>1431</v>
      </c>
      <c r="T277" s="68">
        <f t="shared" si="45"/>
        <v>1718</v>
      </c>
      <c r="U277" s="68">
        <f t="shared" si="45"/>
        <v>2064</v>
      </c>
    </row>
    <row r="278" spans="2:21" ht="27" x14ac:dyDescent="0.3">
      <c r="B278" s="52" t="s">
        <v>101</v>
      </c>
      <c r="C278" s="52" t="s">
        <v>263</v>
      </c>
      <c r="D278" s="72">
        <v>964</v>
      </c>
      <c r="E278" s="67">
        <v>1159</v>
      </c>
      <c r="F278" s="67">
        <v>1393</v>
      </c>
      <c r="G278" s="67">
        <v>1675</v>
      </c>
      <c r="H278" s="67">
        <v>2014</v>
      </c>
      <c r="I278" s="53"/>
      <c r="J278" s="14">
        <f>+F278/4</f>
        <v>348.25</v>
      </c>
      <c r="K278" s="14">
        <f>+F278/2</f>
        <v>696.5</v>
      </c>
      <c r="L278" s="14">
        <f>+F278/4*3</f>
        <v>1044.75</v>
      </c>
      <c r="O278" s="68">
        <f>ROUND(E278,0)</f>
        <v>1159</v>
      </c>
      <c r="P278" s="14">
        <f t="shared" si="44"/>
        <v>348</v>
      </c>
      <c r="Q278" s="14">
        <f t="shared" si="44"/>
        <v>697</v>
      </c>
      <c r="R278" s="14">
        <f t="shared" si="44"/>
        <v>1045</v>
      </c>
      <c r="S278" s="68">
        <f t="shared" si="45"/>
        <v>1393</v>
      </c>
      <c r="T278" s="68">
        <f t="shared" si="45"/>
        <v>1675</v>
      </c>
      <c r="U278" s="68">
        <f t="shared" si="45"/>
        <v>2014</v>
      </c>
    </row>
    <row r="279" spans="2:21" ht="27" x14ac:dyDescent="0.3">
      <c r="B279" s="52" t="s">
        <v>101</v>
      </c>
      <c r="C279" s="52" t="s">
        <v>264</v>
      </c>
      <c r="D279" s="72">
        <v>28</v>
      </c>
      <c r="E279" s="67">
        <v>32</v>
      </c>
      <c r="F279" s="67">
        <v>38</v>
      </c>
      <c r="G279" s="67">
        <v>43</v>
      </c>
      <c r="H279" s="67">
        <v>50</v>
      </c>
      <c r="I279" s="53"/>
      <c r="J279" s="14">
        <f>+F279/4</f>
        <v>9.5</v>
      </c>
      <c r="K279" s="14">
        <f>+F279/2</f>
        <v>19</v>
      </c>
      <c r="L279" s="14">
        <f>+F279/4*3</f>
        <v>28.5</v>
      </c>
      <c r="O279" s="68">
        <f>ROUND(E279,0)</f>
        <v>32</v>
      </c>
      <c r="P279" s="14">
        <f t="shared" si="44"/>
        <v>10</v>
      </c>
      <c r="Q279" s="14">
        <f t="shared" si="44"/>
        <v>19</v>
      </c>
      <c r="R279" s="14">
        <f t="shared" si="44"/>
        <v>29</v>
      </c>
      <c r="S279" s="68">
        <f t="shared" si="45"/>
        <v>38</v>
      </c>
      <c r="T279" s="68">
        <f t="shared" si="45"/>
        <v>43</v>
      </c>
      <c r="U279" s="68">
        <f t="shared" si="45"/>
        <v>50</v>
      </c>
    </row>
    <row r="280" spans="2:21" ht="27" x14ac:dyDescent="0.3">
      <c r="B280" s="52" t="s">
        <v>102</v>
      </c>
      <c r="C280" s="52" t="s">
        <v>374</v>
      </c>
      <c r="D280" s="73">
        <v>97.2</v>
      </c>
      <c r="E280" s="60">
        <v>97.3</v>
      </c>
      <c r="F280" s="60">
        <v>97.4</v>
      </c>
      <c r="G280" s="60">
        <v>97.5</v>
      </c>
      <c r="H280" s="60">
        <v>97.6</v>
      </c>
      <c r="I280" s="53"/>
    </row>
    <row r="281" spans="2:21" ht="27" x14ac:dyDescent="0.3">
      <c r="B281" s="52" t="s">
        <v>102</v>
      </c>
      <c r="C281" s="52" t="s">
        <v>265</v>
      </c>
      <c r="D281" s="73">
        <v>0.6</v>
      </c>
      <c r="E281" s="60">
        <v>0.5</v>
      </c>
      <c r="F281" s="60">
        <v>0.4</v>
      </c>
      <c r="G281" s="60">
        <v>0.3</v>
      </c>
      <c r="H281" s="60">
        <v>0.2</v>
      </c>
      <c r="I281" s="53"/>
    </row>
    <row r="282" spans="2:21" ht="27" x14ac:dyDescent="0.3">
      <c r="B282" s="52" t="s">
        <v>101</v>
      </c>
      <c r="C282" s="52" t="s">
        <v>266</v>
      </c>
      <c r="D282" s="72">
        <v>496</v>
      </c>
      <c r="E282" s="67">
        <v>25</v>
      </c>
      <c r="F282" s="67">
        <v>25</v>
      </c>
      <c r="G282" s="67">
        <v>25</v>
      </c>
      <c r="H282" s="67">
        <v>25</v>
      </c>
      <c r="I282" s="53"/>
      <c r="J282" s="14">
        <f>+F282/4</f>
        <v>6.25</v>
      </c>
      <c r="K282" s="14">
        <f>+F282/2</f>
        <v>12.5</v>
      </c>
      <c r="L282" s="14">
        <f>+F282/4*3</f>
        <v>18.75</v>
      </c>
      <c r="O282" s="68">
        <f>ROUND(E282,0)</f>
        <v>25</v>
      </c>
      <c r="P282" s="14">
        <f t="shared" si="38"/>
        <v>6</v>
      </c>
      <c r="Q282" s="14">
        <f t="shared" si="38"/>
        <v>13</v>
      </c>
      <c r="R282" s="14">
        <f t="shared" si="38"/>
        <v>19</v>
      </c>
      <c r="S282" s="68">
        <f t="shared" si="39"/>
        <v>25</v>
      </c>
      <c r="T282" s="68">
        <f t="shared" si="39"/>
        <v>25</v>
      </c>
      <c r="U282" s="68">
        <f t="shared" si="39"/>
        <v>25</v>
      </c>
    </row>
    <row r="283" spans="2:21" ht="27" x14ac:dyDescent="0.3">
      <c r="B283" s="52" t="s">
        <v>101</v>
      </c>
      <c r="C283" s="52" t="s">
        <v>267</v>
      </c>
      <c r="D283" s="72">
        <v>453</v>
      </c>
      <c r="E283" s="67">
        <v>23</v>
      </c>
      <c r="F283" s="67">
        <v>23</v>
      </c>
      <c r="G283" s="67">
        <v>23</v>
      </c>
      <c r="H283" s="67">
        <v>23</v>
      </c>
      <c r="I283" s="53"/>
      <c r="J283" s="14">
        <f>+F283/4</f>
        <v>5.75</v>
      </c>
      <c r="K283" s="14">
        <f>+F283/2</f>
        <v>11.5</v>
      </c>
      <c r="L283" s="14">
        <f>+F283/4*3</f>
        <v>17.25</v>
      </c>
      <c r="O283" s="68">
        <f>ROUND(E283,0)</f>
        <v>23</v>
      </c>
      <c r="P283" s="14">
        <f t="shared" si="38"/>
        <v>6</v>
      </c>
      <c r="Q283" s="14">
        <f t="shared" si="38"/>
        <v>12</v>
      </c>
      <c r="R283" s="14">
        <f t="shared" si="38"/>
        <v>17</v>
      </c>
      <c r="S283" s="68">
        <f t="shared" si="39"/>
        <v>23</v>
      </c>
      <c r="T283" s="68">
        <f t="shared" si="39"/>
        <v>23</v>
      </c>
      <c r="U283" s="68">
        <f t="shared" si="39"/>
        <v>23</v>
      </c>
    </row>
    <row r="284" spans="2:21" ht="27" x14ac:dyDescent="0.3">
      <c r="B284" s="52" t="s">
        <v>101</v>
      </c>
      <c r="C284" s="52" t="s">
        <v>268</v>
      </c>
      <c r="D284" s="72">
        <v>496</v>
      </c>
      <c r="E284" s="67">
        <v>25</v>
      </c>
      <c r="F284" s="67">
        <v>25</v>
      </c>
      <c r="G284" s="67">
        <v>25</v>
      </c>
      <c r="H284" s="67">
        <v>25</v>
      </c>
      <c r="I284" s="53"/>
      <c r="J284" s="14">
        <f>+F284/4</f>
        <v>6.25</v>
      </c>
      <c r="K284" s="14">
        <f>+F284/2</f>
        <v>12.5</v>
      </c>
      <c r="L284" s="14">
        <f>+F284/4*3</f>
        <v>18.75</v>
      </c>
      <c r="O284" s="68">
        <f>ROUND(E284,0)</f>
        <v>25</v>
      </c>
      <c r="P284" s="14">
        <f t="shared" si="38"/>
        <v>6</v>
      </c>
      <c r="Q284" s="14">
        <f t="shared" si="38"/>
        <v>13</v>
      </c>
      <c r="R284" s="14">
        <f t="shared" si="38"/>
        <v>19</v>
      </c>
      <c r="S284" s="68">
        <f t="shared" si="39"/>
        <v>25</v>
      </c>
      <c r="T284" s="68">
        <f t="shared" si="39"/>
        <v>25</v>
      </c>
      <c r="U284" s="68">
        <f t="shared" si="39"/>
        <v>25</v>
      </c>
    </row>
    <row r="285" spans="2:21" ht="27" x14ac:dyDescent="0.3">
      <c r="B285" s="52" t="s">
        <v>101</v>
      </c>
      <c r="C285" s="52" t="s">
        <v>269</v>
      </c>
      <c r="D285" s="73">
        <v>0</v>
      </c>
      <c r="E285" s="67">
        <v>0</v>
      </c>
      <c r="F285" s="60">
        <v>0</v>
      </c>
      <c r="G285" s="60">
        <v>0</v>
      </c>
      <c r="H285" s="60">
        <v>0</v>
      </c>
      <c r="I285" s="53"/>
    </row>
    <row r="286" spans="2:21" ht="40.5" x14ac:dyDescent="0.3">
      <c r="B286" s="52" t="s">
        <v>102</v>
      </c>
      <c r="C286" s="52" t="s">
        <v>373</v>
      </c>
      <c r="D286" s="60">
        <v>100</v>
      </c>
      <c r="E286" s="67">
        <v>100</v>
      </c>
      <c r="F286" s="60">
        <v>100</v>
      </c>
      <c r="G286" s="60">
        <v>100</v>
      </c>
      <c r="H286" s="60">
        <v>100</v>
      </c>
      <c r="I286" s="53"/>
    </row>
    <row r="287" spans="2:21" x14ac:dyDescent="0.3">
      <c r="B287" s="117" t="s">
        <v>102</v>
      </c>
      <c r="C287" s="177" t="s">
        <v>98</v>
      </c>
      <c r="D287" s="56" t="s">
        <v>337</v>
      </c>
      <c r="E287" s="105"/>
      <c r="F287" s="56"/>
      <c r="G287" s="56"/>
      <c r="H287" s="56"/>
      <c r="I287" s="53"/>
    </row>
    <row r="288" spans="2:21" ht="27" x14ac:dyDescent="0.3">
      <c r="B288" s="117" t="s">
        <v>102</v>
      </c>
      <c r="C288" s="177" t="s">
        <v>99</v>
      </c>
      <c r="D288" s="56" t="s">
        <v>339</v>
      </c>
      <c r="E288" s="105"/>
      <c r="F288" s="56"/>
      <c r="G288" s="56"/>
      <c r="H288" s="56"/>
      <c r="I288" s="53"/>
    </row>
    <row r="289" spans="1:21" x14ac:dyDescent="0.3">
      <c r="B289" s="58" t="s">
        <v>109</v>
      </c>
      <c r="C289" s="59"/>
      <c r="D289" s="60">
        <f>+Հ4!H348</f>
        <v>411337.47000000009</v>
      </c>
      <c r="E289" s="60">
        <f>+Հ4!I348</f>
        <v>490966.1</v>
      </c>
      <c r="F289" s="60">
        <f>+Հ4!J348</f>
        <v>454438.592</v>
      </c>
      <c r="G289" s="60">
        <f>+Հ4!K348</f>
        <v>457859.092</v>
      </c>
      <c r="H289" s="60">
        <f>+Հ4!L348</f>
        <v>461235.69199999998</v>
      </c>
      <c r="I289" s="60"/>
    </row>
    <row r="292" spans="1:21" x14ac:dyDescent="0.3">
      <c r="B292" s="46" t="s">
        <v>82</v>
      </c>
      <c r="C292" s="52">
        <v>1080</v>
      </c>
      <c r="D292" s="201" t="s">
        <v>111</v>
      </c>
      <c r="E292" s="201"/>
      <c r="F292" s="201"/>
      <c r="G292" s="201"/>
      <c r="H292" s="201"/>
      <c r="I292" s="201"/>
    </row>
    <row r="293" spans="1:21" ht="27" x14ac:dyDescent="0.3">
      <c r="A293" s="18"/>
      <c r="B293" s="46" t="s">
        <v>83</v>
      </c>
      <c r="C293" s="52">
        <v>11012</v>
      </c>
      <c r="D293" s="195" t="s">
        <v>248</v>
      </c>
      <c r="E293" s="209" t="s">
        <v>249</v>
      </c>
      <c r="F293" s="212" t="s">
        <v>112</v>
      </c>
      <c r="G293" s="201" t="s">
        <v>113</v>
      </c>
      <c r="H293" s="201" t="s">
        <v>250</v>
      </c>
      <c r="I293" s="215" t="s">
        <v>87</v>
      </c>
    </row>
    <row r="294" spans="1:21" ht="67.5" x14ac:dyDescent="0.3">
      <c r="B294" s="46" t="s">
        <v>25</v>
      </c>
      <c r="C294" s="52" t="s">
        <v>42</v>
      </c>
      <c r="D294" s="207"/>
      <c r="E294" s="210"/>
      <c r="F294" s="213"/>
      <c r="G294" s="201"/>
      <c r="H294" s="201"/>
      <c r="I294" s="215"/>
    </row>
    <row r="295" spans="1:21" ht="67.5" x14ac:dyDescent="0.3">
      <c r="B295" s="46" t="s">
        <v>84</v>
      </c>
      <c r="C295" s="52" t="s">
        <v>96</v>
      </c>
      <c r="D295" s="207"/>
      <c r="E295" s="210"/>
      <c r="F295" s="213"/>
      <c r="G295" s="201"/>
      <c r="H295" s="201"/>
      <c r="I295" s="215"/>
    </row>
    <row r="296" spans="1:21" ht="28.5" x14ac:dyDescent="0.3">
      <c r="B296" s="46" t="s">
        <v>127</v>
      </c>
      <c r="C296" s="52" t="s">
        <v>30</v>
      </c>
      <c r="D296" s="207"/>
      <c r="E296" s="210"/>
      <c r="F296" s="213"/>
      <c r="G296" s="201"/>
      <c r="H296" s="201"/>
      <c r="I296" s="215"/>
    </row>
    <row r="297" spans="1:21" ht="42.75" x14ac:dyDescent="0.3">
      <c r="B297" s="47" t="s">
        <v>85</v>
      </c>
      <c r="C297" s="52" t="s">
        <v>135</v>
      </c>
      <c r="D297" s="208"/>
      <c r="E297" s="211"/>
      <c r="F297" s="214"/>
      <c r="G297" s="212"/>
      <c r="H297" s="212"/>
      <c r="I297" s="216"/>
    </row>
    <row r="298" spans="1:21" x14ac:dyDescent="0.3">
      <c r="B298" s="204" t="s">
        <v>86</v>
      </c>
      <c r="C298" s="205"/>
      <c r="D298" s="217"/>
      <c r="E298" s="217"/>
      <c r="F298" s="217"/>
      <c r="G298" s="217"/>
      <c r="H298" s="217"/>
      <c r="I298" s="217"/>
    </row>
    <row r="299" spans="1:21" ht="42" x14ac:dyDescent="0.3">
      <c r="B299" s="110" t="s">
        <v>81</v>
      </c>
      <c r="C299" s="45" t="s">
        <v>80</v>
      </c>
      <c r="D299" s="206"/>
      <c r="E299" s="206"/>
      <c r="F299" s="206"/>
      <c r="G299" s="206"/>
      <c r="H299" s="206"/>
      <c r="I299" s="206"/>
    </row>
    <row r="300" spans="1:21" ht="27" x14ac:dyDescent="0.3">
      <c r="B300" s="52" t="s">
        <v>101</v>
      </c>
      <c r="C300" s="52" t="s">
        <v>251</v>
      </c>
      <c r="D300" s="72">
        <v>19982</v>
      </c>
      <c r="E300" s="67">
        <v>3816</v>
      </c>
      <c r="F300" s="67">
        <v>3722</v>
      </c>
      <c r="G300" s="67">
        <v>3665</v>
      </c>
      <c r="H300" s="67">
        <v>3643</v>
      </c>
      <c r="I300" s="53"/>
      <c r="J300" s="14">
        <f>+F300/4</f>
        <v>930.5</v>
      </c>
      <c r="K300" s="14">
        <f>+F300/2</f>
        <v>1861</v>
      </c>
      <c r="L300" s="14">
        <f>+F300/4*3</f>
        <v>2791.5</v>
      </c>
      <c r="O300" s="68">
        <f>ROUND(E300,0)</f>
        <v>3816</v>
      </c>
      <c r="P300" s="14">
        <f t="shared" ref="P300:R320" si="46">ROUND(J300,0)</f>
        <v>931</v>
      </c>
      <c r="Q300" s="14">
        <f t="shared" si="46"/>
        <v>1861</v>
      </c>
      <c r="R300" s="14">
        <f t="shared" si="46"/>
        <v>2792</v>
      </c>
      <c r="S300" s="68">
        <f t="shared" ref="S300:U320" si="47">ROUND(F300,0)</f>
        <v>3722</v>
      </c>
      <c r="T300" s="68">
        <f t="shared" si="47"/>
        <v>3665</v>
      </c>
      <c r="U300" s="68">
        <f t="shared" si="47"/>
        <v>3643</v>
      </c>
    </row>
    <row r="301" spans="1:21" ht="27" x14ac:dyDescent="0.3">
      <c r="B301" s="52" t="s">
        <v>101</v>
      </c>
      <c r="C301" s="52" t="s">
        <v>252</v>
      </c>
      <c r="D301" s="72">
        <v>18980</v>
      </c>
      <c r="E301" s="67">
        <v>3625</v>
      </c>
      <c r="F301" s="67">
        <v>3536</v>
      </c>
      <c r="G301" s="67">
        <v>3481</v>
      </c>
      <c r="H301" s="67">
        <v>3460</v>
      </c>
      <c r="I301" s="53"/>
      <c r="J301" s="14">
        <f>+F301/4</f>
        <v>884</v>
      </c>
      <c r="K301" s="14">
        <f>+F301/2</f>
        <v>1768</v>
      </c>
      <c r="L301" s="14">
        <f>+F301/4*3</f>
        <v>2652</v>
      </c>
      <c r="O301" s="68">
        <f>ROUND(E301,0)</f>
        <v>3625</v>
      </c>
      <c r="P301" s="14">
        <f t="shared" si="46"/>
        <v>884</v>
      </c>
      <c r="Q301" s="14">
        <f t="shared" si="46"/>
        <v>1768</v>
      </c>
      <c r="R301" s="14">
        <f t="shared" si="46"/>
        <v>2652</v>
      </c>
      <c r="S301" s="68">
        <f t="shared" si="47"/>
        <v>3536</v>
      </c>
      <c r="T301" s="68">
        <f t="shared" si="47"/>
        <v>3481</v>
      </c>
      <c r="U301" s="68">
        <f t="shared" si="47"/>
        <v>3460</v>
      </c>
    </row>
    <row r="302" spans="1:21" x14ac:dyDescent="0.3">
      <c r="B302" s="52" t="s">
        <v>101</v>
      </c>
      <c r="C302" s="52" t="s">
        <v>253</v>
      </c>
      <c r="D302" s="73">
        <v>15547</v>
      </c>
      <c r="E302" s="67">
        <v>2973</v>
      </c>
      <c r="F302" s="60">
        <v>2904</v>
      </c>
      <c r="G302" s="60">
        <v>2862</v>
      </c>
      <c r="H302" s="60">
        <v>2849</v>
      </c>
      <c r="I302" s="53"/>
    </row>
    <row r="303" spans="1:21" ht="27" x14ac:dyDescent="0.3">
      <c r="B303" s="52" t="s">
        <v>101</v>
      </c>
      <c r="C303" s="52" t="s">
        <v>254</v>
      </c>
      <c r="D303" s="73">
        <v>4435</v>
      </c>
      <c r="E303" s="67">
        <v>843</v>
      </c>
      <c r="F303" s="60">
        <v>819</v>
      </c>
      <c r="G303" s="60">
        <v>802</v>
      </c>
      <c r="H303" s="60">
        <v>794</v>
      </c>
      <c r="I303" s="53"/>
    </row>
    <row r="304" spans="1:21" ht="27" x14ac:dyDescent="0.3">
      <c r="B304" s="52" t="s">
        <v>102</v>
      </c>
      <c r="C304" s="52" t="s">
        <v>371</v>
      </c>
      <c r="D304" s="73">
        <v>77.8</v>
      </c>
      <c r="E304" s="60">
        <v>77.900000000000006</v>
      </c>
      <c r="F304" s="60">
        <v>78</v>
      </c>
      <c r="G304" s="60">
        <v>78.099999999999994</v>
      </c>
      <c r="H304" s="60">
        <v>78.2</v>
      </c>
      <c r="I304" s="53"/>
      <c r="J304" s="14">
        <f>+F304/4</f>
        <v>19.5</v>
      </c>
      <c r="K304" s="14">
        <f>+F304/2</f>
        <v>39</v>
      </c>
      <c r="L304" s="14">
        <f>+F304/4*3</f>
        <v>58.5</v>
      </c>
      <c r="O304" s="68">
        <f>ROUND(E304,0)</f>
        <v>78</v>
      </c>
      <c r="P304" s="14">
        <f t="shared" ref="P304:R306" si="48">ROUND(J304,0)</f>
        <v>20</v>
      </c>
      <c r="Q304" s="14">
        <f t="shared" si="48"/>
        <v>39</v>
      </c>
      <c r="R304" s="14">
        <f t="shared" si="48"/>
        <v>59</v>
      </c>
      <c r="S304" s="68">
        <f t="shared" ref="S304:U306" si="49">ROUND(F304,0)</f>
        <v>78</v>
      </c>
      <c r="T304" s="68">
        <f t="shared" si="49"/>
        <v>78</v>
      </c>
      <c r="U304" s="68">
        <f t="shared" si="49"/>
        <v>78</v>
      </c>
    </row>
    <row r="305" spans="2:21" ht="27" x14ac:dyDescent="0.3">
      <c r="B305" s="52" t="s">
        <v>102</v>
      </c>
      <c r="C305" s="52" t="s">
        <v>255</v>
      </c>
      <c r="D305" s="73">
        <v>0.6</v>
      </c>
      <c r="E305" s="60">
        <v>0.5</v>
      </c>
      <c r="F305" s="60">
        <v>0.4</v>
      </c>
      <c r="G305" s="60">
        <v>0.3</v>
      </c>
      <c r="H305" s="60">
        <v>0.2</v>
      </c>
      <c r="I305" s="53"/>
      <c r="J305" s="14">
        <f>+F305/4</f>
        <v>0.1</v>
      </c>
      <c r="K305" s="14">
        <f>+F305/2</f>
        <v>0.2</v>
      </c>
      <c r="L305" s="14">
        <f>+F305/4*3</f>
        <v>0.30000000000000004</v>
      </c>
      <c r="O305" s="68">
        <f>ROUND(E305,0)</f>
        <v>1</v>
      </c>
      <c r="P305" s="14">
        <f t="shared" si="48"/>
        <v>0</v>
      </c>
      <c r="Q305" s="14">
        <f t="shared" si="48"/>
        <v>0</v>
      </c>
      <c r="R305" s="14">
        <f t="shared" si="48"/>
        <v>0</v>
      </c>
      <c r="S305" s="68">
        <f t="shared" si="49"/>
        <v>0</v>
      </c>
      <c r="T305" s="68">
        <f t="shared" si="49"/>
        <v>0</v>
      </c>
      <c r="U305" s="68">
        <f t="shared" si="49"/>
        <v>0</v>
      </c>
    </row>
    <row r="306" spans="2:21" ht="27" x14ac:dyDescent="0.3">
      <c r="B306" s="52" t="s">
        <v>101</v>
      </c>
      <c r="C306" s="52" t="s">
        <v>256</v>
      </c>
      <c r="D306" s="72">
        <v>1035</v>
      </c>
      <c r="E306" s="67">
        <v>1139</v>
      </c>
      <c r="F306" s="67">
        <v>1252</v>
      </c>
      <c r="G306" s="67">
        <v>1378</v>
      </c>
      <c r="H306" s="67">
        <v>1515</v>
      </c>
      <c r="I306" s="53"/>
      <c r="J306" s="14">
        <f>+F306/4</f>
        <v>313</v>
      </c>
      <c r="K306" s="14">
        <f>+F306/2</f>
        <v>626</v>
      </c>
      <c r="L306" s="14">
        <f>+F306/4*3</f>
        <v>939</v>
      </c>
      <c r="O306" s="68">
        <f>ROUND(E306,0)</f>
        <v>1139</v>
      </c>
      <c r="P306" s="14">
        <f t="shared" si="48"/>
        <v>313</v>
      </c>
      <c r="Q306" s="14">
        <f t="shared" si="48"/>
        <v>626</v>
      </c>
      <c r="R306" s="14">
        <f t="shared" si="48"/>
        <v>939</v>
      </c>
      <c r="S306" s="68">
        <f t="shared" si="49"/>
        <v>1252</v>
      </c>
      <c r="T306" s="68">
        <f t="shared" si="49"/>
        <v>1378</v>
      </c>
      <c r="U306" s="68">
        <f t="shared" si="49"/>
        <v>1515</v>
      </c>
    </row>
    <row r="307" spans="2:21" x14ac:dyDescent="0.3">
      <c r="B307" s="52" t="s">
        <v>101</v>
      </c>
      <c r="C307" s="52" t="s">
        <v>257</v>
      </c>
      <c r="D307" s="73">
        <v>1035</v>
      </c>
      <c r="E307" s="67">
        <v>1139</v>
      </c>
      <c r="F307" s="60">
        <v>1252</v>
      </c>
      <c r="G307" s="60">
        <v>1378</v>
      </c>
      <c r="H307" s="60">
        <v>1515</v>
      </c>
      <c r="I307" s="53"/>
    </row>
    <row r="308" spans="2:21" x14ac:dyDescent="0.3">
      <c r="B308" s="52" t="s">
        <v>101</v>
      </c>
      <c r="C308" s="52" t="s">
        <v>258</v>
      </c>
      <c r="D308" s="73">
        <v>649</v>
      </c>
      <c r="E308" s="67">
        <v>785</v>
      </c>
      <c r="F308" s="60">
        <v>865</v>
      </c>
      <c r="G308" s="60">
        <v>953</v>
      </c>
      <c r="H308" s="60">
        <v>1050</v>
      </c>
      <c r="I308" s="53"/>
    </row>
    <row r="309" spans="2:21" ht="27" x14ac:dyDescent="0.3">
      <c r="B309" s="52" t="s">
        <v>101</v>
      </c>
      <c r="C309" s="52" t="s">
        <v>259</v>
      </c>
      <c r="D309" s="72">
        <v>386</v>
      </c>
      <c r="E309" s="67">
        <v>353</v>
      </c>
      <c r="F309" s="67">
        <v>387</v>
      </c>
      <c r="G309" s="67">
        <v>425</v>
      </c>
      <c r="H309" s="67">
        <v>466</v>
      </c>
      <c r="I309" s="53"/>
      <c r="J309" s="14">
        <f>+F309/4</f>
        <v>96.75</v>
      </c>
      <c r="K309" s="14">
        <f>+F309/2</f>
        <v>193.5</v>
      </c>
      <c r="L309" s="14">
        <f>+F309/4*3</f>
        <v>290.25</v>
      </c>
      <c r="O309" s="68">
        <f>ROUND(E309,0)</f>
        <v>353</v>
      </c>
      <c r="P309" s="14">
        <f t="shared" ref="P309:R311" si="50">ROUND(J309,0)</f>
        <v>97</v>
      </c>
      <c r="Q309" s="14">
        <f t="shared" si="50"/>
        <v>194</v>
      </c>
      <c r="R309" s="14">
        <f t="shared" si="50"/>
        <v>290</v>
      </c>
      <c r="S309" s="68">
        <f t="shared" ref="S309:U311" si="51">ROUND(F309,0)</f>
        <v>387</v>
      </c>
      <c r="T309" s="68">
        <f t="shared" si="51"/>
        <v>425</v>
      </c>
      <c r="U309" s="68">
        <f t="shared" si="51"/>
        <v>466</v>
      </c>
    </row>
    <row r="310" spans="2:21" ht="27" x14ac:dyDescent="0.3">
      <c r="B310" s="52" t="s">
        <v>102</v>
      </c>
      <c r="C310" s="52" t="s">
        <v>372</v>
      </c>
      <c r="D310" s="73">
        <v>62.7</v>
      </c>
      <c r="E310" s="60">
        <v>69</v>
      </c>
      <c r="F310" s="60">
        <v>69.099999999999994</v>
      </c>
      <c r="G310" s="60">
        <v>69.2</v>
      </c>
      <c r="H310" s="60">
        <v>69.3</v>
      </c>
      <c r="I310" s="53"/>
      <c r="J310" s="14">
        <f>+F310/4</f>
        <v>17.274999999999999</v>
      </c>
      <c r="K310" s="14">
        <f>+F310/2</f>
        <v>34.549999999999997</v>
      </c>
      <c r="L310" s="14">
        <f>+F310/4*3</f>
        <v>51.824999999999996</v>
      </c>
      <c r="O310" s="68">
        <f>ROUND(E310,0)</f>
        <v>69</v>
      </c>
      <c r="P310" s="14">
        <f t="shared" si="50"/>
        <v>17</v>
      </c>
      <c r="Q310" s="14">
        <f t="shared" si="50"/>
        <v>35</v>
      </c>
      <c r="R310" s="14">
        <f t="shared" si="50"/>
        <v>52</v>
      </c>
      <c r="S310" s="68">
        <f t="shared" si="51"/>
        <v>69</v>
      </c>
      <c r="T310" s="68">
        <f t="shared" si="51"/>
        <v>69</v>
      </c>
      <c r="U310" s="68">
        <f t="shared" si="51"/>
        <v>69</v>
      </c>
    </row>
    <row r="311" spans="2:21" ht="27" x14ac:dyDescent="0.3">
      <c r="B311" s="52" t="s">
        <v>102</v>
      </c>
      <c r="C311" s="52" t="s">
        <v>260</v>
      </c>
      <c r="D311" s="73">
        <v>1.8</v>
      </c>
      <c r="E311" s="60">
        <v>1.7</v>
      </c>
      <c r="F311" s="60">
        <v>1.6</v>
      </c>
      <c r="G311" s="60">
        <v>1.5</v>
      </c>
      <c r="H311" s="60">
        <v>1.4</v>
      </c>
      <c r="I311" s="53"/>
      <c r="J311" s="14">
        <f>+F311/4</f>
        <v>0.4</v>
      </c>
      <c r="K311" s="14">
        <f>+F311/2</f>
        <v>0.8</v>
      </c>
      <c r="L311" s="14">
        <f>+F311/4*3</f>
        <v>1.2000000000000002</v>
      </c>
      <c r="O311" s="68">
        <f>ROUND(E311,0)</f>
        <v>2</v>
      </c>
      <c r="P311" s="14">
        <f t="shared" si="50"/>
        <v>0</v>
      </c>
      <c r="Q311" s="14">
        <f t="shared" si="50"/>
        <v>1</v>
      </c>
      <c r="R311" s="14">
        <f t="shared" si="50"/>
        <v>1</v>
      </c>
      <c r="S311" s="68">
        <f t="shared" si="51"/>
        <v>2</v>
      </c>
      <c r="T311" s="68">
        <f t="shared" si="51"/>
        <v>2</v>
      </c>
      <c r="U311" s="68">
        <f t="shared" si="51"/>
        <v>1</v>
      </c>
    </row>
    <row r="312" spans="2:21" x14ac:dyDescent="0.3">
      <c r="B312" s="52" t="s">
        <v>101</v>
      </c>
      <c r="C312" s="52" t="s">
        <v>261</v>
      </c>
      <c r="D312" s="73">
        <v>1704</v>
      </c>
      <c r="E312" s="67">
        <v>1391</v>
      </c>
      <c r="F312" s="60">
        <v>1135</v>
      </c>
      <c r="G312" s="60">
        <v>926</v>
      </c>
      <c r="H312" s="60">
        <v>756</v>
      </c>
      <c r="I312" s="53"/>
    </row>
    <row r="313" spans="2:21" ht="27" x14ac:dyDescent="0.3">
      <c r="B313" s="52" t="s">
        <v>101</v>
      </c>
      <c r="C313" s="52" t="s">
        <v>262</v>
      </c>
      <c r="D313" s="72">
        <v>1704</v>
      </c>
      <c r="E313" s="67">
        <v>1391</v>
      </c>
      <c r="F313" s="67">
        <v>1135</v>
      </c>
      <c r="G313" s="67">
        <v>926</v>
      </c>
      <c r="H313" s="67">
        <v>756</v>
      </c>
      <c r="I313" s="53"/>
      <c r="J313" s="14">
        <f>+F313/4</f>
        <v>283.75</v>
      </c>
      <c r="K313" s="14">
        <f>+F313/2</f>
        <v>567.5</v>
      </c>
      <c r="L313" s="14">
        <f>+F313/4*3</f>
        <v>851.25</v>
      </c>
      <c r="O313" s="68">
        <f>ROUND(E313,0)</f>
        <v>1391</v>
      </c>
      <c r="P313" s="14">
        <f t="shared" ref="P313:R315" si="52">ROUND(J313,0)</f>
        <v>284</v>
      </c>
      <c r="Q313" s="14">
        <f t="shared" si="52"/>
        <v>568</v>
      </c>
      <c r="R313" s="14">
        <f t="shared" si="52"/>
        <v>851</v>
      </c>
      <c r="S313" s="68">
        <f t="shared" ref="S313:U315" si="53">ROUND(F313,0)</f>
        <v>1135</v>
      </c>
      <c r="T313" s="68">
        <f t="shared" si="53"/>
        <v>926</v>
      </c>
      <c r="U313" s="68">
        <f t="shared" si="53"/>
        <v>756</v>
      </c>
    </row>
    <row r="314" spans="2:21" ht="27" x14ac:dyDescent="0.3">
      <c r="B314" s="52" t="s">
        <v>101</v>
      </c>
      <c r="C314" s="52" t="s">
        <v>263</v>
      </c>
      <c r="D314" s="72">
        <v>1662</v>
      </c>
      <c r="E314" s="67">
        <v>1358</v>
      </c>
      <c r="F314" s="67">
        <v>1109</v>
      </c>
      <c r="G314" s="67">
        <v>906</v>
      </c>
      <c r="H314" s="67">
        <v>740</v>
      </c>
      <c r="I314" s="53"/>
      <c r="J314" s="14">
        <f>+F314/4</f>
        <v>277.25</v>
      </c>
      <c r="K314" s="14">
        <f>+F314/2</f>
        <v>554.5</v>
      </c>
      <c r="L314" s="14">
        <f>+F314/4*3</f>
        <v>831.75</v>
      </c>
      <c r="O314" s="68">
        <f>ROUND(E314,0)</f>
        <v>1358</v>
      </c>
      <c r="P314" s="14">
        <f t="shared" si="52"/>
        <v>277</v>
      </c>
      <c r="Q314" s="14">
        <f t="shared" si="52"/>
        <v>555</v>
      </c>
      <c r="R314" s="14">
        <f t="shared" si="52"/>
        <v>832</v>
      </c>
      <c r="S314" s="68">
        <f t="shared" si="53"/>
        <v>1109</v>
      </c>
      <c r="T314" s="68">
        <f t="shared" si="53"/>
        <v>906</v>
      </c>
      <c r="U314" s="68">
        <f t="shared" si="53"/>
        <v>740</v>
      </c>
    </row>
    <row r="315" spans="2:21" ht="27" x14ac:dyDescent="0.3">
      <c r="B315" s="52" t="s">
        <v>101</v>
      </c>
      <c r="C315" s="52" t="s">
        <v>264</v>
      </c>
      <c r="D315" s="72">
        <v>42</v>
      </c>
      <c r="E315" s="67">
        <v>33</v>
      </c>
      <c r="F315" s="67">
        <v>26</v>
      </c>
      <c r="G315" s="67">
        <v>20</v>
      </c>
      <c r="H315" s="67">
        <v>16</v>
      </c>
      <c r="I315" s="53"/>
      <c r="J315" s="14">
        <f>+F315/4</f>
        <v>6.5</v>
      </c>
      <c r="K315" s="14">
        <f>+F315/2</f>
        <v>13</v>
      </c>
      <c r="L315" s="14">
        <f>+F315/4*3</f>
        <v>19.5</v>
      </c>
      <c r="O315" s="68">
        <f>ROUND(E315,0)</f>
        <v>33</v>
      </c>
      <c r="P315" s="14">
        <f t="shared" si="52"/>
        <v>7</v>
      </c>
      <c r="Q315" s="14">
        <f t="shared" si="52"/>
        <v>13</v>
      </c>
      <c r="R315" s="14">
        <f t="shared" si="52"/>
        <v>20</v>
      </c>
      <c r="S315" s="68">
        <f t="shared" si="53"/>
        <v>26</v>
      </c>
      <c r="T315" s="68">
        <f t="shared" si="53"/>
        <v>20</v>
      </c>
      <c r="U315" s="68">
        <f t="shared" si="53"/>
        <v>16</v>
      </c>
    </row>
    <row r="316" spans="2:21" ht="27" x14ac:dyDescent="0.3">
      <c r="B316" s="52" t="s">
        <v>102</v>
      </c>
      <c r="C316" s="52" t="s">
        <v>374</v>
      </c>
      <c r="D316" s="73">
        <v>97.5</v>
      </c>
      <c r="E316" s="60">
        <v>97.6</v>
      </c>
      <c r="F316" s="60">
        <v>97.7</v>
      </c>
      <c r="G316" s="60">
        <v>97.8</v>
      </c>
      <c r="H316" s="60">
        <v>97.9</v>
      </c>
      <c r="I316" s="53"/>
    </row>
    <row r="317" spans="2:21" ht="27" x14ac:dyDescent="0.3">
      <c r="B317" s="52" t="s">
        <v>102</v>
      </c>
      <c r="C317" s="52" t="s">
        <v>265</v>
      </c>
      <c r="D317" s="73">
        <v>1.4</v>
      </c>
      <c r="E317" s="60">
        <v>1.3</v>
      </c>
      <c r="F317" s="60">
        <v>1.2</v>
      </c>
      <c r="G317" s="60">
        <v>1.1000000000000001</v>
      </c>
      <c r="H317" s="60">
        <v>1</v>
      </c>
      <c r="I317" s="53"/>
    </row>
    <row r="318" spans="2:21" ht="27" x14ac:dyDescent="0.3">
      <c r="B318" s="52" t="s">
        <v>101</v>
      </c>
      <c r="C318" s="52" t="s">
        <v>266</v>
      </c>
      <c r="D318" s="67">
        <v>5188</v>
      </c>
      <c r="E318" s="67">
        <v>259</v>
      </c>
      <c r="F318" s="67">
        <v>259</v>
      </c>
      <c r="G318" s="67">
        <v>259</v>
      </c>
      <c r="H318" s="67">
        <v>259</v>
      </c>
      <c r="I318" s="53"/>
      <c r="J318" s="14">
        <f>+F318/4</f>
        <v>64.75</v>
      </c>
      <c r="K318" s="14">
        <f>+F318/2</f>
        <v>129.5</v>
      </c>
      <c r="L318" s="14">
        <f>+F318/4*3</f>
        <v>194.25</v>
      </c>
      <c r="O318" s="68">
        <f>ROUND(E318,0)</f>
        <v>259</v>
      </c>
      <c r="P318" s="14">
        <f t="shared" si="46"/>
        <v>65</v>
      </c>
      <c r="Q318" s="14">
        <f t="shared" si="46"/>
        <v>130</v>
      </c>
      <c r="R318" s="14">
        <f t="shared" si="46"/>
        <v>194</v>
      </c>
      <c r="S318" s="68">
        <f t="shared" si="47"/>
        <v>259</v>
      </c>
      <c r="T318" s="68">
        <f t="shared" si="47"/>
        <v>259</v>
      </c>
      <c r="U318" s="68">
        <f t="shared" si="47"/>
        <v>259</v>
      </c>
    </row>
    <row r="319" spans="2:21" ht="27" x14ac:dyDescent="0.3">
      <c r="B319" s="52" t="s">
        <v>101</v>
      </c>
      <c r="C319" s="52" t="s">
        <v>267</v>
      </c>
      <c r="D319" s="67">
        <v>3735</v>
      </c>
      <c r="E319" s="67">
        <v>187</v>
      </c>
      <c r="F319" s="67">
        <v>187</v>
      </c>
      <c r="G319" s="67">
        <v>187</v>
      </c>
      <c r="H319" s="67">
        <v>187</v>
      </c>
      <c r="I319" s="53"/>
      <c r="J319" s="14">
        <f>+F319/4</f>
        <v>46.75</v>
      </c>
      <c r="K319" s="14">
        <f>+F319/2</f>
        <v>93.5</v>
      </c>
      <c r="L319" s="14">
        <f>+F319/4*3</f>
        <v>140.25</v>
      </c>
      <c r="O319" s="68">
        <f>ROUND(E319,0)</f>
        <v>187</v>
      </c>
      <c r="P319" s="14">
        <f t="shared" si="46"/>
        <v>47</v>
      </c>
      <c r="Q319" s="14">
        <f t="shared" si="46"/>
        <v>94</v>
      </c>
      <c r="R319" s="14">
        <f t="shared" si="46"/>
        <v>140</v>
      </c>
      <c r="S319" s="68">
        <f t="shared" si="47"/>
        <v>187</v>
      </c>
      <c r="T319" s="68">
        <f t="shared" si="47"/>
        <v>187</v>
      </c>
      <c r="U319" s="68">
        <f t="shared" si="47"/>
        <v>187</v>
      </c>
    </row>
    <row r="320" spans="2:21" ht="27" x14ac:dyDescent="0.3">
      <c r="B320" s="52" t="s">
        <v>101</v>
      </c>
      <c r="C320" s="52" t="s">
        <v>268</v>
      </c>
      <c r="D320" s="67">
        <v>5185</v>
      </c>
      <c r="E320" s="67">
        <v>259</v>
      </c>
      <c r="F320" s="67">
        <v>259</v>
      </c>
      <c r="G320" s="67">
        <v>259</v>
      </c>
      <c r="H320" s="67">
        <v>259</v>
      </c>
      <c r="I320" s="53"/>
      <c r="J320" s="14">
        <f>+F320/4</f>
        <v>64.75</v>
      </c>
      <c r="K320" s="14">
        <f>+F320/2</f>
        <v>129.5</v>
      </c>
      <c r="L320" s="14">
        <f>+F320/4*3</f>
        <v>194.25</v>
      </c>
      <c r="O320" s="68">
        <f>ROUND(E320,0)</f>
        <v>259</v>
      </c>
      <c r="P320" s="14">
        <f t="shared" si="46"/>
        <v>65</v>
      </c>
      <c r="Q320" s="14">
        <f t="shared" si="46"/>
        <v>130</v>
      </c>
      <c r="R320" s="14">
        <f t="shared" si="46"/>
        <v>194</v>
      </c>
      <c r="S320" s="68">
        <f t="shared" si="47"/>
        <v>259</v>
      </c>
      <c r="T320" s="68">
        <f t="shared" si="47"/>
        <v>259</v>
      </c>
      <c r="U320" s="68">
        <f t="shared" si="47"/>
        <v>259</v>
      </c>
    </row>
    <row r="321" spans="1:21" ht="27" x14ac:dyDescent="0.3">
      <c r="B321" s="52" t="s">
        <v>101</v>
      </c>
      <c r="C321" s="52" t="s">
        <v>269</v>
      </c>
      <c r="D321" s="60">
        <v>3</v>
      </c>
      <c r="E321" s="67">
        <v>0</v>
      </c>
      <c r="F321" s="60">
        <v>0</v>
      </c>
      <c r="G321" s="60">
        <v>0</v>
      </c>
      <c r="H321" s="60">
        <v>0</v>
      </c>
      <c r="I321" s="53"/>
    </row>
    <row r="322" spans="1:21" ht="40.5" x14ac:dyDescent="0.3">
      <c r="B322" s="52" t="s">
        <v>102</v>
      </c>
      <c r="C322" s="52" t="s">
        <v>373</v>
      </c>
      <c r="D322" s="60">
        <v>99.9</v>
      </c>
      <c r="E322" s="67">
        <v>100</v>
      </c>
      <c r="F322" s="60">
        <v>100</v>
      </c>
      <c r="G322" s="60">
        <v>100</v>
      </c>
      <c r="H322" s="60">
        <v>100</v>
      </c>
      <c r="I322" s="53"/>
    </row>
    <row r="323" spans="1:21" x14ac:dyDescent="0.3">
      <c r="B323" s="117" t="s">
        <v>102</v>
      </c>
      <c r="C323" s="177" t="s">
        <v>98</v>
      </c>
      <c r="D323" s="56" t="s">
        <v>340</v>
      </c>
      <c r="E323" s="105"/>
      <c r="F323" s="56"/>
      <c r="G323" s="56"/>
      <c r="H323" s="56"/>
      <c r="I323" s="53"/>
    </row>
    <row r="324" spans="1:21" ht="27" x14ac:dyDescent="0.3">
      <c r="B324" s="117" t="s">
        <v>102</v>
      </c>
      <c r="C324" s="177" t="s">
        <v>99</v>
      </c>
      <c r="D324" s="56" t="s">
        <v>341</v>
      </c>
      <c r="E324" s="105"/>
      <c r="F324" s="56"/>
      <c r="G324" s="56"/>
      <c r="H324" s="56"/>
      <c r="I324" s="53"/>
    </row>
    <row r="325" spans="1:21" x14ac:dyDescent="0.3">
      <c r="B325" s="58" t="s">
        <v>109</v>
      </c>
      <c r="C325" s="59"/>
      <c r="D325" s="60">
        <f>+Հ4!H382</f>
        <v>567924.36999999988</v>
      </c>
      <c r="E325" s="60">
        <f>+Հ4!I382</f>
        <v>603775.5</v>
      </c>
      <c r="F325" s="60">
        <f>+Հ4!J382</f>
        <v>656664.91199999989</v>
      </c>
      <c r="G325" s="60">
        <f>+Հ4!K382</f>
        <v>632339.01199999987</v>
      </c>
      <c r="H325" s="60">
        <f>+Հ4!L382</f>
        <v>636211.51199999987</v>
      </c>
      <c r="I325" s="60"/>
    </row>
    <row r="328" spans="1:21" x14ac:dyDescent="0.3">
      <c r="B328" s="46" t="s">
        <v>82</v>
      </c>
      <c r="C328" s="52">
        <v>1080</v>
      </c>
      <c r="D328" s="201" t="s">
        <v>111</v>
      </c>
      <c r="E328" s="201"/>
      <c r="F328" s="201"/>
      <c r="G328" s="201"/>
      <c r="H328" s="201"/>
      <c r="I328" s="201"/>
    </row>
    <row r="329" spans="1:21" ht="27" x14ac:dyDescent="0.3">
      <c r="A329" s="18"/>
      <c r="B329" s="46" t="s">
        <v>83</v>
      </c>
      <c r="C329" s="52">
        <v>11013</v>
      </c>
      <c r="D329" s="195" t="s">
        <v>248</v>
      </c>
      <c r="E329" s="209" t="s">
        <v>249</v>
      </c>
      <c r="F329" s="212" t="s">
        <v>112</v>
      </c>
      <c r="G329" s="201" t="s">
        <v>113</v>
      </c>
      <c r="H329" s="201" t="s">
        <v>250</v>
      </c>
      <c r="I329" s="215" t="s">
        <v>87</v>
      </c>
    </row>
    <row r="330" spans="1:21" ht="67.5" x14ac:dyDescent="0.3">
      <c r="B330" s="46" t="s">
        <v>25</v>
      </c>
      <c r="C330" s="52" t="s">
        <v>43</v>
      </c>
      <c r="D330" s="207"/>
      <c r="E330" s="210"/>
      <c r="F330" s="213"/>
      <c r="G330" s="201"/>
      <c r="H330" s="201"/>
      <c r="I330" s="215"/>
    </row>
    <row r="331" spans="1:21" ht="67.5" x14ac:dyDescent="0.3">
      <c r="B331" s="46" t="s">
        <v>84</v>
      </c>
      <c r="C331" s="52" t="s">
        <v>96</v>
      </c>
      <c r="D331" s="207"/>
      <c r="E331" s="210"/>
      <c r="F331" s="213"/>
      <c r="G331" s="201"/>
      <c r="H331" s="201"/>
      <c r="I331" s="215"/>
    </row>
    <row r="332" spans="1:21" ht="28.5" x14ac:dyDescent="0.3">
      <c r="B332" s="46" t="s">
        <v>127</v>
      </c>
      <c r="C332" s="52" t="s">
        <v>30</v>
      </c>
      <c r="D332" s="207"/>
      <c r="E332" s="210"/>
      <c r="F332" s="213"/>
      <c r="G332" s="201"/>
      <c r="H332" s="201"/>
      <c r="I332" s="215"/>
    </row>
    <row r="333" spans="1:21" ht="42.75" x14ac:dyDescent="0.3">
      <c r="B333" s="47" t="s">
        <v>85</v>
      </c>
      <c r="C333" s="52" t="s">
        <v>134</v>
      </c>
      <c r="D333" s="208"/>
      <c r="E333" s="211"/>
      <c r="F333" s="214"/>
      <c r="G333" s="212"/>
      <c r="H333" s="212"/>
      <c r="I333" s="216"/>
    </row>
    <row r="334" spans="1:21" x14ac:dyDescent="0.3">
      <c r="B334" s="204" t="s">
        <v>86</v>
      </c>
      <c r="C334" s="205"/>
      <c r="D334" s="217"/>
      <c r="E334" s="217"/>
      <c r="F334" s="217"/>
      <c r="G334" s="217"/>
      <c r="H334" s="217"/>
      <c r="I334" s="217"/>
    </row>
    <row r="335" spans="1:21" ht="42" x14ac:dyDescent="0.3">
      <c r="B335" s="110" t="s">
        <v>81</v>
      </c>
      <c r="C335" s="45" t="s">
        <v>80</v>
      </c>
      <c r="D335" s="206"/>
      <c r="E335" s="206"/>
      <c r="F335" s="206"/>
      <c r="G335" s="206"/>
      <c r="H335" s="206"/>
      <c r="I335" s="206"/>
    </row>
    <row r="336" spans="1:21" ht="27" x14ac:dyDescent="0.3">
      <c r="B336" s="52" t="s">
        <v>101</v>
      </c>
      <c r="C336" s="52" t="s">
        <v>251</v>
      </c>
      <c r="D336" s="72">
        <v>21504</v>
      </c>
      <c r="E336" s="72">
        <v>3320</v>
      </c>
      <c r="F336" s="67">
        <v>3627</v>
      </c>
      <c r="G336" s="67">
        <v>3984</v>
      </c>
      <c r="H336" s="67">
        <v>4399</v>
      </c>
      <c r="I336" s="53"/>
      <c r="J336" s="14">
        <f>+F336/4</f>
        <v>906.75</v>
      </c>
      <c r="K336" s="14">
        <f>+F336/2</f>
        <v>1813.5</v>
      </c>
      <c r="L336" s="14">
        <f>+F336/4*3</f>
        <v>2720.25</v>
      </c>
      <c r="O336" s="68">
        <f>ROUND(E336,0)</f>
        <v>3320</v>
      </c>
      <c r="P336" s="14">
        <f t="shared" ref="P336:R356" si="54">ROUND(J336,0)</f>
        <v>907</v>
      </c>
      <c r="Q336" s="14">
        <f t="shared" si="54"/>
        <v>1814</v>
      </c>
      <c r="R336" s="14">
        <f t="shared" si="54"/>
        <v>2720</v>
      </c>
      <c r="S336" s="68">
        <f t="shared" ref="S336:U356" si="55">ROUND(F336,0)</f>
        <v>3627</v>
      </c>
      <c r="T336" s="68">
        <f t="shared" si="55"/>
        <v>3984</v>
      </c>
      <c r="U336" s="68">
        <f t="shared" si="55"/>
        <v>4399</v>
      </c>
    </row>
    <row r="337" spans="2:21" ht="27" x14ac:dyDescent="0.3">
      <c r="B337" s="52" t="s">
        <v>101</v>
      </c>
      <c r="C337" s="52" t="s">
        <v>252</v>
      </c>
      <c r="D337" s="72">
        <v>20376</v>
      </c>
      <c r="E337" s="67">
        <v>3146</v>
      </c>
      <c r="F337" s="67">
        <v>3436</v>
      </c>
      <c r="G337" s="67">
        <v>3775</v>
      </c>
      <c r="H337" s="67">
        <v>4168</v>
      </c>
      <c r="I337" s="53"/>
      <c r="J337" s="14">
        <f>+F337/4</f>
        <v>859</v>
      </c>
      <c r="K337" s="14">
        <f>+F337/2</f>
        <v>1718</v>
      </c>
      <c r="L337" s="14">
        <f>+F337/4*3</f>
        <v>2577</v>
      </c>
      <c r="O337" s="68">
        <f>ROUND(E337,0)</f>
        <v>3146</v>
      </c>
      <c r="P337" s="14">
        <f t="shared" si="54"/>
        <v>859</v>
      </c>
      <c r="Q337" s="14">
        <f t="shared" si="54"/>
        <v>1718</v>
      </c>
      <c r="R337" s="14">
        <f t="shared" si="54"/>
        <v>2577</v>
      </c>
      <c r="S337" s="68">
        <f t="shared" si="55"/>
        <v>3436</v>
      </c>
      <c r="T337" s="68">
        <f t="shared" si="55"/>
        <v>3775</v>
      </c>
      <c r="U337" s="68">
        <f t="shared" si="55"/>
        <v>4168</v>
      </c>
    </row>
    <row r="338" spans="2:21" x14ac:dyDescent="0.3">
      <c r="B338" s="52" t="s">
        <v>101</v>
      </c>
      <c r="C338" s="52" t="s">
        <v>253</v>
      </c>
      <c r="D338" s="73">
        <v>16608</v>
      </c>
      <c r="E338" s="67">
        <v>2568</v>
      </c>
      <c r="F338" s="60">
        <v>2808</v>
      </c>
      <c r="G338" s="60">
        <v>3089</v>
      </c>
      <c r="H338" s="60">
        <v>3415</v>
      </c>
      <c r="I338" s="53"/>
    </row>
    <row r="339" spans="2:21" ht="27" x14ac:dyDescent="0.3">
      <c r="B339" s="52" t="s">
        <v>101</v>
      </c>
      <c r="C339" s="52" t="s">
        <v>254</v>
      </c>
      <c r="D339" s="73">
        <v>4896</v>
      </c>
      <c r="E339" s="67">
        <v>753</v>
      </c>
      <c r="F339" s="60">
        <v>818</v>
      </c>
      <c r="G339" s="60">
        <v>895</v>
      </c>
      <c r="H339" s="60">
        <v>984</v>
      </c>
      <c r="I339" s="53"/>
    </row>
    <row r="340" spans="2:21" ht="27" x14ac:dyDescent="0.3">
      <c r="B340" s="52" t="s">
        <v>102</v>
      </c>
      <c r="C340" s="52" t="s">
        <v>371</v>
      </c>
      <c r="D340" s="73">
        <v>77.2</v>
      </c>
      <c r="E340" s="60">
        <v>77.3</v>
      </c>
      <c r="F340" s="60">
        <v>77.400000000000006</v>
      </c>
      <c r="G340" s="60">
        <v>77.5</v>
      </c>
      <c r="H340" s="60">
        <v>77.599999999999994</v>
      </c>
      <c r="I340" s="53"/>
      <c r="J340" s="14">
        <f>+F340/4</f>
        <v>19.350000000000001</v>
      </c>
      <c r="K340" s="14">
        <f>+F340/2</f>
        <v>38.700000000000003</v>
      </c>
      <c r="L340" s="14">
        <f>+F340/4*3</f>
        <v>58.050000000000004</v>
      </c>
      <c r="O340" s="68">
        <f>ROUND(E340,0)</f>
        <v>77</v>
      </c>
      <c r="P340" s="14">
        <f t="shared" ref="P340:R342" si="56">ROUND(J340,0)</f>
        <v>19</v>
      </c>
      <c r="Q340" s="14">
        <f t="shared" si="56"/>
        <v>39</v>
      </c>
      <c r="R340" s="14">
        <f t="shared" si="56"/>
        <v>58</v>
      </c>
      <c r="S340" s="68">
        <f t="shared" ref="S340:U342" si="57">ROUND(F340,0)</f>
        <v>77</v>
      </c>
      <c r="T340" s="68">
        <f t="shared" si="57"/>
        <v>78</v>
      </c>
      <c r="U340" s="68">
        <f t="shared" si="57"/>
        <v>78</v>
      </c>
    </row>
    <row r="341" spans="2:21" ht="27" x14ac:dyDescent="0.3">
      <c r="B341" s="52" t="s">
        <v>102</v>
      </c>
      <c r="C341" s="52" t="s">
        <v>255</v>
      </c>
      <c r="D341" s="73">
        <v>0.3</v>
      </c>
      <c r="E341" s="60">
        <v>0.2</v>
      </c>
      <c r="F341" s="60">
        <v>0.1</v>
      </c>
      <c r="G341" s="60">
        <v>0</v>
      </c>
      <c r="H341" s="60">
        <v>0</v>
      </c>
      <c r="I341" s="53"/>
      <c r="J341" s="14">
        <f>+F341/4</f>
        <v>2.5000000000000001E-2</v>
      </c>
      <c r="K341" s="14">
        <f>+F341/2</f>
        <v>0.05</v>
      </c>
      <c r="L341" s="14">
        <f>+F341/4*3</f>
        <v>7.5000000000000011E-2</v>
      </c>
      <c r="O341" s="68">
        <f>ROUND(E341,0)</f>
        <v>0</v>
      </c>
      <c r="P341" s="14">
        <f t="shared" si="56"/>
        <v>0</v>
      </c>
      <c r="Q341" s="14">
        <f t="shared" si="56"/>
        <v>0</v>
      </c>
      <c r="R341" s="14">
        <f t="shared" si="56"/>
        <v>0</v>
      </c>
      <c r="S341" s="68">
        <f t="shared" si="57"/>
        <v>0</v>
      </c>
      <c r="T341" s="68">
        <f t="shared" si="57"/>
        <v>0</v>
      </c>
      <c r="U341" s="68">
        <f t="shared" si="57"/>
        <v>0</v>
      </c>
    </row>
    <row r="342" spans="2:21" ht="27" x14ac:dyDescent="0.3">
      <c r="B342" s="52" t="s">
        <v>101</v>
      </c>
      <c r="C342" s="52" t="s">
        <v>256</v>
      </c>
      <c r="D342" s="72">
        <v>1033</v>
      </c>
      <c r="E342" s="67">
        <v>1136</v>
      </c>
      <c r="F342" s="67">
        <v>1250</v>
      </c>
      <c r="G342" s="67">
        <v>1375</v>
      </c>
      <c r="H342" s="67">
        <v>1512</v>
      </c>
      <c r="I342" s="53"/>
      <c r="J342" s="14">
        <f>+F342/4</f>
        <v>312.5</v>
      </c>
      <c r="K342" s="14">
        <f>+F342/2</f>
        <v>625</v>
      </c>
      <c r="L342" s="14">
        <f>+F342/4*3</f>
        <v>937.5</v>
      </c>
      <c r="O342" s="68">
        <f>ROUND(E342,0)</f>
        <v>1136</v>
      </c>
      <c r="P342" s="14">
        <f t="shared" si="56"/>
        <v>313</v>
      </c>
      <c r="Q342" s="14">
        <f t="shared" si="56"/>
        <v>625</v>
      </c>
      <c r="R342" s="14">
        <f t="shared" si="56"/>
        <v>938</v>
      </c>
      <c r="S342" s="68">
        <f t="shared" si="57"/>
        <v>1250</v>
      </c>
      <c r="T342" s="68">
        <f t="shared" si="57"/>
        <v>1375</v>
      </c>
      <c r="U342" s="68">
        <f t="shared" si="57"/>
        <v>1512</v>
      </c>
    </row>
    <row r="343" spans="2:21" x14ac:dyDescent="0.3">
      <c r="B343" s="52" t="s">
        <v>101</v>
      </c>
      <c r="C343" s="52" t="s">
        <v>257</v>
      </c>
      <c r="D343" s="73">
        <v>1033</v>
      </c>
      <c r="E343" s="67">
        <v>1136</v>
      </c>
      <c r="F343" s="60">
        <v>1250</v>
      </c>
      <c r="G343" s="60">
        <v>1375</v>
      </c>
      <c r="H343" s="60">
        <v>1512</v>
      </c>
      <c r="I343" s="53"/>
    </row>
    <row r="344" spans="2:21" x14ac:dyDescent="0.3">
      <c r="B344" s="52" t="s">
        <v>101</v>
      </c>
      <c r="C344" s="52" t="s">
        <v>258</v>
      </c>
      <c r="D344" s="73">
        <v>471</v>
      </c>
      <c r="E344" s="67">
        <v>570</v>
      </c>
      <c r="F344" s="60">
        <v>628</v>
      </c>
      <c r="G344" s="60">
        <v>692</v>
      </c>
      <c r="H344" s="60">
        <v>763</v>
      </c>
      <c r="I344" s="53"/>
    </row>
    <row r="345" spans="2:21" ht="27" x14ac:dyDescent="0.3">
      <c r="B345" s="52" t="s">
        <v>101</v>
      </c>
      <c r="C345" s="52" t="s">
        <v>259</v>
      </c>
      <c r="D345" s="72">
        <v>562</v>
      </c>
      <c r="E345" s="67">
        <v>566</v>
      </c>
      <c r="F345" s="67">
        <v>622</v>
      </c>
      <c r="G345" s="67">
        <v>683</v>
      </c>
      <c r="H345" s="67">
        <v>749</v>
      </c>
      <c r="I345" s="53"/>
      <c r="J345" s="14">
        <f>+F345/4</f>
        <v>155.5</v>
      </c>
      <c r="K345" s="14">
        <f>+F345/2</f>
        <v>311</v>
      </c>
      <c r="L345" s="14">
        <f>+F345/4*3</f>
        <v>466.5</v>
      </c>
      <c r="O345" s="68">
        <f>ROUND(E345,0)</f>
        <v>566</v>
      </c>
      <c r="P345" s="14">
        <f t="shared" ref="P345:R347" si="58">ROUND(J345,0)</f>
        <v>156</v>
      </c>
      <c r="Q345" s="14">
        <f t="shared" si="58"/>
        <v>311</v>
      </c>
      <c r="R345" s="14">
        <f t="shared" si="58"/>
        <v>467</v>
      </c>
      <c r="S345" s="68">
        <f t="shared" ref="S345:U347" si="59">ROUND(F345,0)</f>
        <v>622</v>
      </c>
      <c r="T345" s="68">
        <f t="shared" si="59"/>
        <v>683</v>
      </c>
      <c r="U345" s="68">
        <f t="shared" si="59"/>
        <v>749</v>
      </c>
    </row>
    <row r="346" spans="2:21" ht="27" x14ac:dyDescent="0.3">
      <c r="B346" s="52" t="s">
        <v>102</v>
      </c>
      <c r="C346" s="52" t="s">
        <v>372</v>
      </c>
      <c r="D346" s="73">
        <v>45.6</v>
      </c>
      <c r="E346" s="60">
        <v>50.2</v>
      </c>
      <c r="F346" s="60">
        <v>50.3</v>
      </c>
      <c r="G346" s="60">
        <v>50.4</v>
      </c>
      <c r="H346" s="60">
        <v>50.5</v>
      </c>
      <c r="I346" s="53"/>
      <c r="J346" s="14">
        <f>+F346/4</f>
        <v>12.574999999999999</v>
      </c>
      <c r="K346" s="14">
        <f>+F346/2</f>
        <v>25.15</v>
      </c>
      <c r="L346" s="14">
        <f>+F346/4*3</f>
        <v>37.724999999999994</v>
      </c>
      <c r="O346" s="68">
        <f>ROUND(E346,0)</f>
        <v>50</v>
      </c>
      <c r="P346" s="14">
        <f t="shared" si="58"/>
        <v>13</v>
      </c>
      <c r="Q346" s="14">
        <f t="shared" si="58"/>
        <v>25</v>
      </c>
      <c r="R346" s="14">
        <f t="shared" si="58"/>
        <v>38</v>
      </c>
      <c r="S346" s="68">
        <f t="shared" si="59"/>
        <v>50</v>
      </c>
      <c r="T346" s="68">
        <f t="shared" si="59"/>
        <v>50</v>
      </c>
      <c r="U346" s="68">
        <f t="shared" si="59"/>
        <v>51</v>
      </c>
    </row>
    <row r="347" spans="2:21" ht="27" x14ac:dyDescent="0.3">
      <c r="B347" s="52" t="s">
        <v>102</v>
      </c>
      <c r="C347" s="52" t="s">
        <v>260</v>
      </c>
      <c r="D347" s="73">
        <v>2.1</v>
      </c>
      <c r="E347" s="60">
        <v>2</v>
      </c>
      <c r="F347" s="60">
        <v>1.9</v>
      </c>
      <c r="G347" s="60">
        <v>1.8</v>
      </c>
      <c r="H347" s="60">
        <v>1.7</v>
      </c>
      <c r="I347" s="53"/>
      <c r="J347" s="14">
        <f>+F347/4</f>
        <v>0.47499999999999998</v>
      </c>
      <c r="K347" s="14">
        <f>+F347/2</f>
        <v>0.95</v>
      </c>
      <c r="L347" s="14">
        <f>+F347/4*3</f>
        <v>1.4249999999999998</v>
      </c>
      <c r="O347" s="68">
        <f>ROUND(E347,0)</f>
        <v>2</v>
      </c>
      <c r="P347" s="14">
        <f t="shared" si="58"/>
        <v>0</v>
      </c>
      <c r="Q347" s="14">
        <f t="shared" si="58"/>
        <v>1</v>
      </c>
      <c r="R347" s="14">
        <f t="shared" si="58"/>
        <v>1</v>
      </c>
      <c r="S347" s="68">
        <f t="shared" si="59"/>
        <v>2</v>
      </c>
      <c r="T347" s="68">
        <f t="shared" si="59"/>
        <v>2</v>
      </c>
      <c r="U347" s="68">
        <f t="shared" si="59"/>
        <v>2</v>
      </c>
    </row>
    <row r="348" spans="2:21" x14ac:dyDescent="0.3">
      <c r="B348" s="52" t="s">
        <v>101</v>
      </c>
      <c r="C348" s="52" t="s">
        <v>261</v>
      </c>
      <c r="D348" s="73">
        <v>2378</v>
      </c>
      <c r="E348" s="67">
        <v>3541</v>
      </c>
      <c r="F348" s="60">
        <v>4603</v>
      </c>
      <c r="G348" s="60">
        <v>5984</v>
      </c>
      <c r="H348" s="60">
        <v>7779</v>
      </c>
      <c r="I348" s="53"/>
    </row>
    <row r="349" spans="2:21" ht="27" x14ac:dyDescent="0.3">
      <c r="B349" s="52" t="s">
        <v>101</v>
      </c>
      <c r="C349" s="52" t="s">
        <v>262</v>
      </c>
      <c r="D349" s="72">
        <v>2270</v>
      </c>
      <c r="E349" s="67">
        <v>3380</v>
      </c>
      <c r="F349" s="67">
        <v>4394</v>
      </c>
      <c r="G349" s="67">
        <v>5712</v>
      </c>
      <c r="H349" s="67">
        <v>7426</v>
      </c>
      <c r="I349" s="53"/>
      <c r="J349" s="14">
        <f>+F349/4</f>
        <v>1098.5</v>
      </c>
      <c r="K349" s="14">
        <f>+F349/2</f>
        <v>2197</v>
      </c>
      <c r="L349" s="14">
        <f>+F349/4*3</f>
        <v>3295.5</v>
      </c>
      <c r="O349" s="68">
        <f>ROUND(E349,0)</f>
        <v>3380</v>
      </c>
      <c r="P349" s="14">
        <f t="shared" ref="P349:R351" si="60">ROUND(J349,0)</f>
        <v>1099</v>
      </c>
      <c r="Q349" s="14">
        <f t="shared" si="60"/>
        <v>2197</v>
      </c>
      <c r="R349" s="14">
        <f t="shared" si="60"/>
        <v>3296</v>
      </c>
      <c r="S349" s="68">
        <f t="shared" ref="S349:U351" si="61">ROUND(F349,0)</f>
        <v>4394</v>
      </c>
      <c r="T349" s="68">
        <f t="shared" si="61"/>
        <v>5712</v>
      </c>
      <c r="U349" s="68">
        <f t="shared" si="61"/>
        <v>7426</v>
      </c>
    </row>
    <row r="350" spans="2:21" ht="27" x14ac:dyDescent="0.3">
      <c r="B350" s="52" t="s">
        <v>101</v>
      </c>
      <c r="C350" s="52" t="s">
        <v>263</v>
      </c>
      <c r="D350" s="72">
        <v>2202</v>
      </c>
      <c r="E350" s="67">
        <v>3282</v>
      </c>
      <c r="F350" s="67">
        <v>4272</v>
      </c>
      <c r="G350" s="67">
        <v>5559</v>
      </c>
      <c r="H350" s="67">
        <v>7235</v>
      </c>
      <c r="I350" s="53"/>
      <c r="J350" s="14">
        <f>+F350/4</f>
        <v>1068</v>
      </c>
      <c r="K350" s="14">
        <f>+F350/2</f>
        <v>2136</v>
      </c>
      <c r="L350" s="14">
        <f>+F350/4*3</f>
        <v>3204</v>
      </c>
      <c r="O350" s="68">
        <f>ROUND(E350,0)</f>
        <v>3282</v>
      </c>
      <c r="P350" s="14">
        <f t="shared" si="60"/>
        <v>1068</v>
      </c>
      <c r="Q350" s="14">
        <f t="shared" si="60"/>
        <v>2136</v>
      </c>
      <c r="R350" s="14">
        <f t="shared" si="60"/>
        <v>3204</v>
      </c>
      <c r="S350" s="68">
        <f t="shared" si="61"/>
        <v>4272</v>
      </c>
      <c r="T350" s="68">
        <f t="shared" si="61"/>
        <v>5559</v>
      </c>
      <c r="U350" s="68">
        <f t="shared" si="61"/>
        <v>7235</v>
      </c>
    </row>
    <row r="351" spans="2:21" ht="27" x14ac:dyDescent="0.3">
      <c r="B351" s="52" t="s">
        <v>101</v>
      </c>
      <c r="C351" s="52" t="s">
        <v>264</v>
      </c>
      <c r="D351" s="72">
        <v>176</v>
      </c>
      <c r="E351" s="67">
        <v>259</v>
      </c>
      <c r="F351" s="67">
        <v>331</v>
      </c>
      <c r="G351" s="67">
        <v>425</v>
      </c>
      <c r="H351" s="67">
        <v>545</v>
      </c>
      <c r="I351" s="53"/>
      <c r="J351" s="14">
        <f>+F351/4</f>
        <v>82.75</v>
      </c>
      <c r="K351" s="14">
        <f>+F351/2</f>
        <v>165.5</v>
      </c>
      <c r="L351" s="14">
        <f>+F351/4*3</f>
        <v>248.25</v>
      </c>
      <c r="O351" s="68">
        <f>ROUND(E351,0)</f>
        <v>259</v>
      </c>
      <c r="P351" s="14">
        <f t="shared" si="60"/>
        <v>83</v>
      </c>
      <c r="Q351" s="14">
        <f t="shared" si="60"/>
        <v>166</v>
      </c>
      <c r="R351" s="14">
        <f t="shared" si="60"/>
        <v>248</v>
      </c>
      <c r="S351" s="68">
        <f t="shared" si="61"/>
        <v>331</v>
      </c>
      <c r="T351" s="68">
        <f t="shared" si="61"/>
        <v>425</v>
      </c>
      <c r="U351" s="68">
        <f t="shared" si="61"/>
        <v>545</v>
      </c>
    </row>
    <row r="352" spans="2:21" ht="27" x14ac:dyDescent="0.3">
      <c r="B352" s="52" t="s">
        <v>102</v>
      </c>
      <c r="C352" s="52" t="s">
        <v>374</v>
      </c>
      <c r="D352" s="73">
        <v>92.6</v>
      </c>
      <c r="E352" s="60">
        <v>92.7</v>
      </c>
      <c r="F352" s="60">
        <v>92.8</v>
      </c>
      <c r="G352" s="60">
        <v>92.9</v>
      </c>
      <c r="H352" s="60">
        <v>93</v>
      </c>
      <c r="I352" s="53"/>
    </row>
    <row r="353" spans="1:21" ht="27" x14ac:dyDescent="0.3">
      <c r="B353" s="52" t="s">
        <v>102</v>
      </c>
      <c r="C353" s="52" t="s">
        <v>265</v>
      </c>
      <c r="D353" s="73">
        <v>0.6</v>
      </c>
      <c r="E353" s="60">
        <v>0.5</v>
      </c>
      <c r="F353" s="60">
        <v>0.4</v>
      </c>
      <c r="G353" s="60">
        <v>0.3</v>
      </c>
      <c r="H353" s="60">
        <v>0.2</v>
      </c>
      <c r="I353" s="53"/>
    </row>
    <row r="354" spans="1:21" ht="27" x14ac:dyDescent="0.3">
      <c r="B354" s="52" t="s">
        <v>101</v>
      </c>
      <c r="C354" s="52" t="s">
        <v>266</v>
      </c>
      <c r="D354" s="67">
        <v>5687</v>
      </c>
      <c r="E354" s="67">
        <v>284</v>
      </c>
      <c r="F354" s="67">
        <v>284</v>
      </c>
      <c r="G354" s="67">
        <v>284</v>
      </c>
      <c r="H354" s="67">
        <v>284</v>
      </c>
      <c r="I354" s="53"/>
      <c r="J354" s="14">
        <f>+F354/4</f>
        <v>71</v>
      </c>
      <c r="K354" s="14">
        <f>+F354/2</f>
        <v>142</v>
      </c>
      <c r="L354" s="14">
        <f>+F354/4*3</f>
        <v>213</v>
      </c>
      <c r="O354" s="68">
        <f>ROUND(E354,0)</f>
        <v>284</v>
      </c>
      <c r="P354" s="14">
        <f t="shared" si="54"/>
        <v>71</v>
      </c>
      <c r="Q354" s="14">
        <f t="shared" si="54"/>
        <v>142</v>
      </c>
      <c r="R354" s="14">
        <f t="shared" si="54"/>
        <v>213</v>
      </c>
      <c r="S354" s="68">
        <f t="shared" si="55"/>
        <v>284</v>
      </c>
      <c r="T354" s="68">
        <f t="shared" si="55"/>
        <v>284</v>
      </c>
      <c r="U354" s="68">
        <f t="shared" si="55"/>
        <v>284</v>
      </c>
    </row>
    <row r="355" spans="1:21" ht="27" x14ac:dyDescent="0.3">
      <c r="B355" s="52" t="s">
        <v>101</v>
      </c>
      <c r="C355" s="52" t="s">
        <v>267</v>
      </c>
      <c r="D355" s="67">
        <v>3552</v>
      </c>
      <c r="E355" s="67">
        <v>178</v>
      </c>
      <c r="F355" s="67">
        <v>178</v>
      </c>
      <c r="G355" s="67">
        <v>178</v>
      </c>
      <c r="H355" s="67">
        <v>178</v>
      </c>
      <c r="I355" s="53"/>
      <c r="J355" s="14">
        <f>+F355/4</f>
        <v>44.5</v>
      </c>
      <c r="K355" s="14">
        <f>+F355/2</f>
        <v>89</v>
      </c>
      <c r="L355" s="14">
        <f>+F355/4*3</f>
        <v>133.5</v>
      </c>
      <c r="O355" s="68">
        <f>ROUND(E355,0)</f>
        <v>178</v>
      </c>
      <c r="P355" s="14">
        <f t="shared" si="54"/>
        <v>45</v>
      </c>
      <c r="Q355" s="14">
        <f t="shared" si="54"/>
        <v>89</v>
      </c>
      <c r="R355" s="14">
        <f t="shared" si="54"/>
        <v>134</v>
      </c>
      <c r="S355" s="68">
        <f t="shared" si="55"/>
        <v>178</v>
      </c>
      <c r="T355" s="68">
        <f t="shared" si="55"/>
        <v>178</v>
      </c>
      <c r="U355" s="68">
        <f t="shared" si="55"/>
        <v>178</v>
      </c>
    </row>
    <row r="356" spans="1:21" ht="27" x14ac:dyDescent="0.3">
      <c r="B356" s="52" t="s">
        <v>101</v>
      </c>
      <c r="C356" s="52" t="s">
        <v>268</v>
      </c>
      <c r="D356" s="67">
        <v>5575</v>
      </c>
      <c r="E356" s="67">
        <v>284</v>
      </c>
      <c r="F356" s="67">
        <v>284</v>
      </c>
      <c r="G356" s="67">
        <v>284</v>
      </c>
      <c r="H356" s="67">
        <v>284</v>
      </c>
      <c r="I356" s="53"/>
      <c r="J356" s="14">
        <f>+F356/4</f>
        <v>71</v>
      </c>
      <c r="K356" s="14">
        <f>+F356/2</f>
        <v>142</v>
      </c>
      <c r="L356" s="14">
        <f>+F356/4*3</f>
        <v>213</v>
      </c>
      <c r="O356" s="68">
        <f>ROUND(E356,0)</f>
        <v>284</v>
      </c>
      <c r="P356" s="14">
        <f t="shared" si="54"/>
        <v>71</v>
      </c>
      <c r="Q356" s="14">
        <f t="shared" si="54"/>
        <v>142</v>
      </c>
      <c r="R356" s="14">
        <f t="shared" si="54"/>
        <v>213</v>
      </c>
      <c r="S356" s="68">
        <f t="shared" si="55"/>
        <v>284</v>
      </c>
      <c r="T356" s="68">
        <f t="shared" si="55"/>
        <v>284</v>
      </c>
      <c r="U356" s="68">
        <f t="shared" si="55"/>
        <v>284</v>
      </c>
    </row>
    <row r="357" spans="1:21" ht="27" x14ac:dyDescent="0.3">
      <c r="B357" s="52" t="s">
        <v>101</v>
      </c>
      <c r="C357" s="52" t="s">
        <v>269</v>
      </c>
      <c r="D357" s="60">
        <v>112</v>
      </c>
      <c r="E357" s="67">
        <v>0</v>
      </c>
      <c r="F357" s="60">
        <v>0</v>
      </c>
      <c r="G357" s="60">
        <v>0</v>
      </c>
      <c r="H357" s="60">
        <v>0</v>
      </c>
      <c r="I357" s="53"/>
    </row>
    <row r="358" spans="1:21" ht="40.5" x14ac:dyDescent="0.3">
      <c r="B358" s="52" t="s">
        <v>102</v>
      </c>
      <c r="C358" s="52" t="s">
        <v>373</v>
      </c>
      <c r="D358" s="60">
        <v>98</v>
      </c>
      <c r="E358" s="67">
        <v>100</v>
      </c>
      <c r="F358" s="60">
        <v>100</v>
      </c>
      <c r="G358" s="60">
        <v>100</v>
      </c>
      <c r="H358" s="60">
        <v>100</v>
      </c>
      <c r="I358" s="53"/>
    </row>
    <row r="359" spans="1:21" x14ac:dyDescent="0.3">
      <c r="B359" s="117" t="s">
        <v>102</v>
      </c>
      <c r="C359" s="177" t="s">
        <v>98</v>
      </c>
      <c r="D359" s="56" t="s">
        <v>342</v>
      </c>
      <c r="E359" s="105"/>
      <c r="F359" s="56"/>
      <c r="G359" s="56"/>
      <c r="H359" s="56"/>
      <c r="I359" s="53"/>
    </row>
    <row r="360" spans="1:21" ht="27" x14ac:dyDescent="0.3">
      <c r="B360" s="117" t="s">
        <v>102</v>
      </c>
      <c r="C360" s="177" t="s">
        <v>99</v>
      </c>
      <c r="D360" s="56" t="s">
        <v>343</v>
      </c>
      <c r="E360" s="105"/>
      <c r="F360" s="56"/>
      <c r="G360" s="56"/>
      <c r="H360" s="56"/>
      <c r="I360" s="53"/>
    </row>
    <row r="361" spans="1:21" x14ac:dyDescent="0.3">
      <c r="B361" s="58" t="s">
        <v>109</v>
      </c>
      <c r="C361" s="59"/>
      <c r="D361" s="60">
        <f>+Հ4!H416</f>
        <v>484030.76000000007</v>
      </c>
      <c r="E361" s="60">
        <f>+Հ4!I416</f>
        <v>527820.89999999991</v>
      </c>
      <c r="F361" s="60">
        <f>+Հ4!J416</f>
        <v>615106.44799999997</v>
      </c>
      <c r="G361" s="60">
        <f>+Հ4!K416</f>
        <v>621369.74800000002</v>
      </c>
      <c r="H361" s="60">
        <f>+Հ4!L416</f>
        <v>625912.94799999997</v>
      </c>
      <c r="I361" s="60"/>
    </row>
    <row r="364" spans="1:21" x14ac:dyDescent="0.3">
      <c r="B364" s="46" t="s">
        <v>82</v>
      </c>
      <c r="C364" s="52">
        <v>1080</v>
      </c>
      <c r="D364" s="201" t="s">
        <v>111</v>
      </c>
      <c r="E364" s="201"/>
      <c r="F364" s="201"/>
      <c r="G364" s="201"/>
      <c r="H364" s="201"/>
      <c r="I364" s="201"/>
    </row>
    <row r="365" spans="1:21" ht="27" x14ac:dyDescent="0.3">
      <c r="A365" s="18"/>
      <c r="B365" s="46" t="s">
        <v>83</v>
      </c>
      <c r="C365" s="52">
        <v>11014</v>
      </c>
      <c r="D365" s="195" t="s">
        <v>248</v>
      </c>
      <c r="E365" s="209" t="s">
        <v>249</v>
      </c>
      <c r="F365" s="212" t="s">
        <v>112</v>
      </c>
      <c r="G365" s="201" t="s">
        <v>113</v>
      </c>
      <c r="H365" s="201" t="s">
        <v>250</v>
      </c>
      <c r="I365" s="215" t="s">
        <v>87</v>
      </c>
    </row>
    <row r="366" spans="1:21" ht="67.5" x14ac:dyDescent="0.3">
      <c r="B366" s="46" t="s">
        <v>25</v>
      </c>
      <c r="C366" s="52" t="s">
        <v>44</v>
      </c>
      <c r="D366" s="207"/>
      <c r="E366" s="210"/>
      <c r="F366" s="213"/>
      <c r="G366" s="201"/>
      <c r="H366" s="201"/>
      <c r="I366" s="215"/>
    </row>
    <row r="367" spans="1:21" ht="67.5" x14ac:dyDescent="0.3">
      <c r="B367" s="46" t="s">
        <v>84</v>
      </c>
      <c r="C367" s="52" t="s">
        <v>96</v>
      </c>
      <c r="D367" s="207"/>
      <c r="E367" s="210"/>
      <c r="F367" s="213"/>
      <c r="G367" s="201"/>
      <c r="H367" s="201"/>
      <c r="I367" s="215"/>
    </row>
    <row r="368" spans="1:21" ht="28.5" x14ac:dyDescent="0.3">
      <c r="B368" s="46" t="s">
        <v>127</v>
      </c>
      <c r="C368" s="52" t="s">
        <v>30</v>
      </c>
      <c r="D368" s="207"/>
      <c r="E368" s="210"/>
      <c r="F368" s="213"/>
      <c r="G368" s="201"/>
      <c r="H368" s="201"/>
      <c r="I368" s="215"/>
    </row>
    <row r="369" spans="2:21" ht="42.75" x14ac:dyDescent="0.3">
      <c r="B369" s="47" t="s">
        <v>85</v>
      </c>
      <c r="C369" s="52" t="s">
        <v>133</v>
      </c>
      <c r="D369" s="208"/>
      <c r="E369" s="211"/>
      <c r="F369" s="214"/>
      <c r="G369" s="212"/>
      <c r="H369" s="212"/>
      <c r="I369" s="216"/>
    </row>
    <row r="370" spans="2:21" x14ac:dyDescent="0.3">
      <c r="B370" s="204" t="s">
        <v>86</v>
      </c>
      <c r="C370" s="205"/>
      <c r="D370" s="217"/>
      <c r="E370" s="217"/>
      <c r="F370" s="217"/>
      <c r="G370" s="217"/>
      <c r="H370" s="217"/>
      <c r="I370" s="217"/>
    </row>
    <row r="371" spans="2:21" ht="42" x14ac:dyDescent="0.3">
      <c r="B371" s="110" t="s">
        <v>81</v>
      </c>
      <c r="C371" s="45" t="s">
        <v>80</v>
      </c>
      <c r="D371" s="206"/>
      <c r="E371" s="206"/>
      <c r="F371" s="206"/>
      <c r="G371" s="206"/>
      <c r="H371" s="206"/>
      <c r="I371" s="206"/>
    </row>
    <row r="372" spans="2:21" ht="27" x14ac:dyDescent="0.3">
      <c r="B372" s="52" t="s">
        <v>101</v>
      </c>
      <c r="C372" s="52" t="s">
        <v>251</v>
      </c>
      <c r="D372" s="72">
        <v>22711</v>
      </c>
      <c r="E372" s="67">
        <v>3417</v>
      </c>
      <c r="F372" s="67">
        <v>3744</v>
      </c>
      <c r="G372" s="67">
        <v>4165</v>
      </c>
      <c r="H372" s="67">
        <v>4719</v>
      </c>
      <c r="I372" s="53"/>
      <c r="J372" s="14">
        <f>+F372/4</f>
        <v>936</v>
      </c>
      <c r="K372" s="14">
        <f>+F372/2</f>
        <v>1872</v>
      </c>
      <c r="L372" s="14">
        <f>+F372/4*3</f>
        <v>2808</v>
      </c>
      <c r="O372" s="68">
        <f>ROUND(E372,0)</f>
        <v>3417</v>
      </c>
      <c r="P372" s="14">
        <f t="shared" ref="P372:R392" si="62">ROUND(J372,0)</f>
        <v>936</v>
      </c>
      <c r="Q372" s="14">
        <f t="shared" si="62"/>
        <v>1872</v>
      </c>
      <c r="R372" s="14">
        <f t="shared" si="62"/>
        <v>2808</v>
      </c>
      <c r="S372" s="68">
        <f t="shared" ref="S372:U392" si="63">ROUND(F372,0)</f>
        <v>3744</v>
      </c>
      <c r="T372" s="68">
        <f t="shared" si="63"/>
        <v>4165</v>
      </c>
      <c r="U372" s="68">
        <f t="shared" si="63"/>
        <v>4719</v>
      </c>
    </row>
    <row r="373" spans="2:21" ht="27" x14ac:dyDescent="0.3">
      <c r="B373" s="52" t="s">
        <v>101</v>
      </c>
      <c r="C373" s="52" t="s">
        <v>252</v>
      </c>
      <c r="D373" s="72">
        <v>21999</v>
      </c>
      <c r="E373" s="67">
        <v>3310</v>
      </c>
      <c r="F373" s="67">
        <v>3626</v>
      </c>
      <c r="G373" s="67">
        <v>4034</v>
      </c>
      <c r="H373" s="67">
        <v>4571</v>
      </c>
      <c r="I373" s="53"/>
      <c r="J373" s="14">
        <f>+F373/4</f>
        <v>906.5</v>
      </c>
      <c r="K373" s="14">
        <f>+F373/2</f>
        <v>1813</v>
      </c>
      <c r="L373" s="14">
        <f>+F373/4*3</f>
        <v>2719.5</v>
      </c>
      <c r="O373" s="68">
        <f>ROUND(E373,0)</f>
        <v>3310</v>
      </c>
      <c r="P373" s="14">
        <f t="shared" si="62"/>
        <v>907</v>
      </c>
      <c r="Q373" s="14">
        <f t="shared" si="62"/>
        <v>1813</v>
      </c>
      <c r="R373" s="14">
        <f t="shared" si="62"/>
        <v>2720</v>
      </c>
      <c r="S373" s="68">
        <f t="shared" si="63"/>
        <v>3626</v>
      </c>
      <c r="T373" s="68">
        <f t="shared" si="63"/>
        <v>4034</v>
      </c>
      <c r="U373" s="68">
        <f t="shared" si="63"/>
        <v>4571</v>
      </c>
    </row>
    <row r="374" spans="2:21" x14ac:dyDescent="0.3">
      <c r="B374" s="52" t="s">
        <v>101</v>
      </c>
      <c r="C374" s="52" t="s">
        <v>253</v>
      </c>
      <c r="D374" s="73">
        <v>18906</v>
      </c>
      <c r="E374" s="67">
        <v>2848</v>
      </c>
      <c r="F374" s="60">
        <v>3124</v>
      </c>
      <c r="G374" s="60">
        <v>3480</v>
      </c>
      <c r="H374" s="60">
        <v>3947</v>
      </c>
      <c r="I374" s="53"/>
    </row>
    <row r="375" spans="2:21" ht="27" x14ac:dyDescent="0.3">
      <c r="B375" s="52" t="s">
        <v>101</v>
      </c>
      <c r="C375" s="52" t="s">
        <v>254</v>
      </c>
      <c r="D375" s="73">
        <v>3805</v>
      </c>
      <c r="E375" s="67">
        <v>569</v>
      </c>
      <c r="F375" s="60">
        <v>620</v>
      </c>
      <c r="G375" s="60">
        <v>685</v>
      </c>
      <c r="H375" s="60">
        <v>772</v>
      </c>
      <c r="I375" s="53"/>
    </row>
    <row r="376" spans="2:21" ht="27" x14ac:dyDescent="0.3">
      <c r="B376" s="52" t="s">
        <v>102</v>
      </c>
      <c r="C376" s="52" t="s">
        <v>371</v>
      </c>
      <c r="D376" s="73">
        <v>83.2</v>
      </c>
      <c r="E376" s="60">
        <v>83.3</v>
      </c>
      <c r="F376" s="60">
        <v>83.4</v>
      </c>
      <c r="G376" s="60">
        <v>83.5</v>
      </c>
      <c r="H376" s="60">
        <v>83.6</v>
      </c>
      <c r="I376" s="53"/>
      <c r="J376" s="14">
        <f>+F376/4</f>
        <v>20.85</v>
      </c>
      <c r="K376" s="14">
        <f>+F376/2</f>
        <v>41.7</v>
      </c>
      <c r="L376" s="14">
        <f>+F376/4*3</f>
        <v>62.550000000000004</v>
      </c>
      <c r="O376" s="68">
        <f>ROUND(E376,0)</f>
        <v>83</v>
      </c>
      <c r="P376" s="14">
        <f t="shared" ref="P376:R378" si="64">ROUND(J376,0)</f>
        <v>21</v>
      </c>
      <c r="Q376" s="14">
        <f t="shared" si="64"/>
        <v>42</v>
      </c>
      <c r="R376" s="14">
        <f t="shared" si="64"/>
        <v>63</v>
      </c>
      <c r="S376" s="68">
        <f t="shared" ref="S376:U378" si="65">ROUND(F376,0)</f>
        <v>83</v>
      </c>
      <c r="T376" s="68">
        <f t="shared" si="65"/>
        <v>84</v>
      </c>
      <c r="U376" s="68">
        <f t="shared" si="65"/>
        <v>84</v>
      </c>
    </row>
    <row r="377" spans="2:21" ht="27" x14ac:dyDescent="0.3">
      <c r="B377" s="52" t="s">
        <v>102</v>
      </c>
      <c r="C377" s="52" t="s">
        <v>255</v>
      </c>
      <c r="D377" s="73">
        <v>0.5</v>
      </c>
      <c r="E377" s="60">
        <v>0.4</v>
      </c>
      <c r="F377" s="60">
        <v>0.3</v>
      </c>
      <c r="G377" s="60">
        <v>0.2</v>
      </c>
      <c r="H377" s="60">
        <v>0.1</v>
      </c>
      <c r="I377" s="53"/>
      <c r="J377" s="14">
        <f>+F377/4</f>
        <v>7.4999999999999997E-2</v>
      </c>
      <c r="K377" s="14">
        <f>+F377/2</f>
        <v>0.15</v>
      </c>
      <c r="L377" s="14">
        <f>+F377/4*3</f>
        <v>0.22499999999999998</v>
      </c>
      <c r="O377" s="68">
        <f>ROUND(E377,0)</f>
        <v>0</v>
      </c>
      <c r="P377" s="14">
        <f t="shared" si="64"/>
        <v>0</v>
      </c>
      <c r="Q377" s="14">
        <f t="shared" si="64"/>
        <v>0</v>
      </c>
      <c r="R377" s="14">
        <f t="shared" si="64"/>
        <v>0</v>
      </c>
      <c r="S377" s="68">
        <f t="shared" si="65"/>
        <v>0</v>
      </c>
      <c r="T377" s="68">
        <f t="shared" si="65"/>
        <v>0</v>
      </c>
      <c r="U377" s="68">
        <f t="shared" si="65"/>
        <v>0</v>
      </c>
    </row>
    <row r="378" spans="2:21" ht="27" x14ac:dyDescent="0.3">
      <c r="B378" s="52" t="s">
        <v>101</v>
      </c>
      <c r="C378" s="52" t="s">
        <v>256</v>
      </c>
      <c r="D378" s="72">
        <v>802</v>
      </c>
      <c r="E378" s="67">
        <v>882</v>
      </c>
      <c r="F378" s="67">
        <v>970</v>
      </c>
      <c r="G378" s="67">
        <v>1067</v>
      </c>
      <c r="H378" s="67">
        <v>1174</v>
      </c>
      <c r="I378" s="53"/>
      <c r="J378" s="14">
        <f>+F378/4</f>
        <v>242.5</v>
      </c>
      <c r="K378" s="14">
        <f>+F378/2</f>
        <v>485</v>
      </c>
      <c r="L378" s="14">
        <f>+F378/4*3</f>
        <v>727.5</v>
      </c>
      <c r="O378" s="68">
        <f>ROUND(E378,0)</f>
        <v>882</v>
      </c>
      <c r="P378" s="14">
        <f t="shared" si="64"/>
        <v>243</v>
      </c>
      <c r="Q378" s="14">
        <f t="shared" si="64"/>
        <v>485</v>
      </c>
      <c r="R378" s="14">
        <f t="shared" si="64"/>
        <v>728</v>
      </c>
      <c r="S378" s="68">
        <f t="shared" si="65"/>
        <v>970</v>
      </c>
      <c r="T378" s="68">
        <f t="shared" si="65"/>
        <v>1067</v>
      </c>
      <c r="U378" s="68">
        <f t="shared" si="65"/>
        <v>1174</v>
      </c>
    </row>
    <row r="379" spans="2:21" x14ac:dyDescent="0.3">
      <c r="B379" s="52" t="s">
        <v>101</v>
      </c>
      <c r="C379" s="52" t="s">
        <v>257</v>
      </c>
      <c r="D379" s="73">
        <v>802</v>
      </c>
      <c r="E379" s="67">
        <v>882</v>
      </c>
      <c r="F379" s="60">
        <v>970</v>
      </c>
      <c r="G379" s="60">
        <v>1067</v>
      </c>
      <c r="H379" s="60">
        <v>1174</v>
      </c>
      <c r="I379" s="53"/>
    </row>
    <row r="380" spans="2:21" x14ac:dyDescent="0.3">
      <c r="B380" s="52" t="s">
        <v>101</v>
      </c>
      <c r="C380" s="52" t="s">
        <v>258</v>
      </c>
      <c r="D380" s="73">
        <v>337</v>
      </c>
      <c r="E380" s="67">
        <v>408</v>
      </c>
      <c r="F380" s="60">
        <v>450</v>
      </c>
      <c r="G380" s="60">
        <v>496</v>
      </c>
      <c r="H380" s="60">
        <v>546</v>
      </c>
      <c r="I380" s="53"/>
    </row>
    <row r="381" spans="2:21" ht="27" x14ac:dyDescent="0.3">
      <c r="B381" s="52" t="s">
        <v>101</v>
      </c>
      <c r="C381" s="52" t="s">
        <v>259</v>
      </c>
      <c r="D381" s="72">
        <v>465</v>
      </c>
      <c r="E381" s="67">
        <v>474</v>
      </c>
      <c r="F381" s="67">
        <v>521</v>
      </c>
      <c r="G381" s="67">
        <v>572</v>
      </c>
      <c r="H381" s="67">
        <v>628</v>
      </c>
      <c r="I381" s="53"/>
      <c r="J381" s="14">
        <f>+F381/4</f>
        <v>130.25</v>
      </c>
      <c r="K381" s="14">
        <f>+F381/2</f>
        <v>260.5</v>
      </c>
      <c r="L381" s="14">
        <f>+F381/4*3</f>
        <v>390.75</v>
      </c>
      <c r="O381" s="68">
        <f>ROUND(E381,0)</f>
        <v>474</v>
      </c>
      <c r="P381" s="14">
        <f t="shared" ref="P381:R383" si="66">ROUND(J381,0)</f>
        <v>130</v>
      </c>
      <c r="Q381" s="14">
        <f t="shared" si="66"/>
        <v>261</v>
      </c>
      <c r="R381" s="14">
        <f t="shared" si="66"/>
        <v>391</v>
      </c>
      <c r="S381" s="68">
        <f t="shared" ref="S381:U383" si="67">ROUND(F381,0)</f>
        <v>521</v>
      </c>
      <c r="T381" s="68">
        <f t="shared" si="67"/>
        <v>572</v>
      </c>
      <c r="U381" s="68">
        <f t="shared" si="67"/>
        <v>628</v>
      </c>
    </row>
    <row r="382" spans="2:21" ht="27" x14ac:dyDescent="0.3">
      <c r="B382" s="52" t="s">
        <v>102</v>
      </c>
      <c r="C382" s="52" t="s">
        <v>372</v>
      </c>
      <c r="D382" s="73">
        <v>42</v>
      </c>
      <c r="E382" s="60">
        <v>46.2</v>
      </c>
      <c r="F382" s="60">
        <v>46.3</v>
      </c>
      <c r="G382" s="60">
        <v>46.4</v>
      </c>
      <c r="H382" s="60">
        <v>46.5</v>
      </c>
      <c r="I382" s="53"/>
      <c r="J382" s="14">
        <f>+F382/4</f>
        <v>11.574999999999999</v>
      </c>
      <c r="K382" s="14">
        <f>+F382/2</f>
        <v>23.15</v>
      </c>
      <c r="L382" s="14">
        <f>+F382/4*3</f>
        <v>34.724999999999994</v>
      </c>
      <c r="O382" s="68">
        <f>ROUND(E382,0)</f>
        <v>46</v>
      </c>
      <c r="P382" s="14">
        <f t="shared" si="66"/>
        <v>12</v>
      </c>
      <c r="Q382" s="14">
        <f t="shared" si="66"/>
        <v>23</v>
      </c>
      <c r="R382" s="14">
        <f t="shared" si="66"/>
        <v>35</v>
      </c>
      <c r="S382" s="68">
        <f t="shared" si="67"/>
        <v>46</v>
      </c>
      <c r="T382" s="68">
        <f t="shared" si="67"/>
        <v>46</v>
      </c>
      <c r="U382" s="68">
        <f t="shared" si="67"/>
        <v>47</v>
      </c>
    </row>
    <row r="383" spans="2:21" ht="27" x14ac:dyDescent="0.3">
      <c r="B383" s="52" t="s">
        <v>102</v>
      </c>
      <c r="C383" s="52" t="s">
        <v>260</v>
      </c>
      <c r="D383" s="73">
        <v>3.3</v>
      </c>
      <c r="E383" s="60">
        <v>3.2</v>
      </c>
      <c r="F383" s="60">
        <v>3.1</v>
      </c>
      <c r="G383" s="60">
        <v>3</v>
      </c>
      <c r="H383" s="60">
        <v>2.9</v>
      </c>
      <c r="I383" s="53"/>
      <c r="J383" s="14">
        <f>+F383/4</f>
        <v>0.77500000000000002</v>
      </c>
      <c r="K383" s="14">
        <f>+F383/2</f>
        <v>1.55</v>
      </c>
      <c r="L383" s="14">
        <f>+F383/4*3</f>
        <v>2.3250000000000002</v>
      </c>
      <c r="O383" s="68">
        <f>ROUND(E383,0)</f>
        <v>3</v>
      </c>
      <c r="P383" s="14">
        <f t="shared" si="66"/>
        <v>1</v>
      </c>
      <c r="Q383" s="14">
        <f t="shared" si="66"/>
        <v>2</v>
      </c>
      <c r="R383" s="14">
        <f t="shared" si="66"/>
        <v>2</v>
      </c>
      <c r="S383" s="68">
        <f t="shared" si="67"/>
        <v>3</v>
      </c>
      <c r="T383" s="68">
        <f t="shared" si="67"/>
        <v>3</v>
      </c>
      <c r="U383" s="68">
        <f t="shared" si="67"/>
        <v>3</v>
      </c>
    </row>
    <row r="384" spans="2:21" x14ac:dyDescent="0.3">
      <c r="B384" s="52" t="s">
        <v>101</v>
      </c>
      <c r="C384" s="52" t="s">
        <v>261</v>
      </c>
      <c r="D384" s="73">
        <v>1669</v>
      </c>
      <c r="E384" s="67">
        <v>1926</v>
      </c>
      <c r="F384" s="60">
        <v>2223</v>
      </c>
      <c r="G384" s="60">
        <v>2566</v>
      </c>
      <c r="H384" s="60">
        <v>2962</v>
      </c>
      <c r="I384" s="53"/>
    </row>
    <row r="385" spans="2:21" ht="27" x14ac:dyDescent="0.3">
      <c r="B385" s="52" t="s">
        <v>101</v>
      </c>
      <c r="C385" s="52" t="s">
        <v>262</v>
      </c>
      <c r="D385" s="72">
        <v>1579</v>
      </c>
      <c r="E385" s="67">
        <v>1823</v>
      </c>
      <c r="F385" s="67">
        <v>2104</v>
      </c>
      <c r="G385" s="67">
        <v>2428</v>
      </c>
      <c r="H385" s="67">
        <v>2802</v>
      </c>
      <c r="I385" s="53"/>
      <c r="J385" s="14">
        <f>+F385/4</f>
        <v>526</v>
      </c>
      <c r="K385" s="14">
        <f>+F385/2</f>
        <v>1052</v>
      </c>
      <c r="L385" s="14">
        <f>+F385/4*3</f>
        <v>1578</v>
      </c>
      <c r="O385" s="68">
        <f>ROUND(E385,0)</f>
        <v>1823</v>
      </c>
      <c r="P385" s="14">
        <f t="shared" ref="P385:R387" si="68">ROUND(J385,0)</f>
        <v>526</v>
      </c>
      <c r="Q385" s="14">
        <f t="shared" si="68"/>
        <v>1052</v>
      </c>
      <c r="R385" s="14">
        <f t="shared" si="68"/>
        <v>1578</v>
      </c>
      <c r="S385" s="68">
        <f t="shared" ref="S385:U387" si="69">ROUND(F385,0)</f>
        <v>2104</v>
      </c>
      <c r="T385" s="68">
        <f t="shared" si="69"/>
        <v>2428</v>
      </c>
      <c r="U385" s="68">
        <f t="shared" si="69"/>
        <v>2802</v>
      </c>
    </row>
    <row r="386" spans="2:21" ht="27" x14ac:dyDescent="0.3">
      <c r="B386" s="52" t="s">
        <v>101</v>
      </c>
      <c r="C386" s="52" t="s">
        <v>263</v>
      </c>
      <c r="D386" s="72">
        <v>1582</v>
      </c>
      <c r="E386" s="67">
        <v>1828</v>
      </c>
      <c r="F386" s="67">
        <v>2112</v>
      </c>
      <c r="G386" s="67">
        <v>2440</v>
      </c>
      <c r="H386" s="67">
        <v>2820</v>
      </c>
      <c r="I386" s="53"/>
      <c r="J386" s="14">
        <f>+F386/4</f>
        <v>528</v>
      </c>
      <c r="K386" s="14">
        <f>+F386/2</f>
        <v>1056</v>
      </c>
      <c r="L386" s="14">
        <f>+F386/4*3</f>
        <v>1584</v>
      </c>
      <c r="O386" s="68">
        <f>ROUND(E386,0)</f>
        <v>1828</v>
      </c>
      <c r="P386" s="14">
        <f t="shared" si="68"/>
        <v>528</v>
      </c>
      <c r="Q386" s="14">
        <f t="shared" si="68"/>
        <v>1056</v>
      </c>
      <c r="R386" s="14">
        <f t="shared" si="68"/>
        <v>1584</v>
      </c>
      <c r="S386" s="68">
        <f t="shared" si="69"/>
        <v>2112</v>
      </c>
      <c r="T386" s="68">
        <f t="shared" si="69"/>
        <v>2440</v>
      </c>
      <c r="U386" s="68">
        <f t="shared" si="69"/>
        <v>2820</v>
      </c>
    </row>
    <row r="387" spans="2:21" ht="27" x14ac:dyDescent="0.3">
      <c r="B387" s="52" t="s">
        <v>101</v>
      </c>
      <c r="C387" s="52" t="s">
        <v>264</v>
      </c>
      <c r="D387" s="72">
        <v>87</v>
      </c>
      <c r="E387" s="67">
        <v>98</v>
      </c>
      <c r="F387" s="67">
        <v>111</v>
      </c>
      <c r="G387" s="67">
        <v>126</v>
      </c>
      <c r="H387" s="67">
        <v>143</v>
      </c>
      <c r="I387" s="53"/>
      <c r="J387" s="14">
        <f>+F387/4</f>
        <v>27.75</v>
      </c>
      <c r="K387" s="14">
        <f>+F387/2</f>
        <v>55.5</v>
      </c>
      <c r="L387" s="14">
        <f>+F387/4*3</f>
        <v>83.25</v>
      </c>
      <c r="O387" s="68">
        <f>ROUND(E387,0)</f>
        <v>98</v>
      </c>
      <c r="P387" s="14">
        <f t="shared" si="68"/>
        <v>28</v>
      </c>
      <c r="Q387" s="14">
        <f t="shared" si="68"/>
        <v>56</v>
      </c>
      <c r="R387" s="14">
        <f t="shared" si="68"/>
        <v>83</v>
      </c>
      <c r="S387" s="68">
        <f t="shared" si="69"/>
        <v>111</v>
      </c>
      <c r="T387" s="68">
        <f t="shared" si="69"/>
        <v>126</v>
      </c>
      <c r="U387" s="68">
        <f t="shared" si="69"/>
        <v>143</v>
      </c>
    </row>
    <row r="388" spans="2:21" ht="27" x14ac:dyDescent="0.3">
      <c r="B388" s="52" t="s">
        <v>102</v>
      </c>
      <c r="C388" s="52" t="s">
        <v>374</v>
      </c>
      <c r="D388" s="73">
        <v>94.8</v>
      </c>
      <c r="E388" s="60">
        <v>94.9</v>
      </c>
      <c r="F388" s="60">
        <v>95</v>
      </c>
      <c r="G388" s="60">
        <v>95.1</v>
      </c>
      <c r="H388" s="60">
        <v>95.2</v>
      </c>
      <c r="I388" s="53"/>
    </row>
    <row r="389" spans="2:21" ht="27" x14ac:dyDescent="0.3">
      <c r="B389" s="52" t="s">
        <v>102</v>
      </c>
      <c r="C389" s="52" t="s">
        <v>265</v>
      </c>
      <c r="D389" s="73">
        <v>2.6</v>
      </c>
      <c r="E389" s="60">
        <v>2.5</v>
      </c>
      <c r="F389" s="60">
        <v>2.4</v>
      </c>
      <c r="G389" s="60">
        <v>2.2999999999999998</v>
      </c>
      <c r="H389" s="60">
        <v>2.2000000000000002</v>
      </c>
      <c r="I389" s="53"/>
    </row>
    <row r="390" spans="2:21" ht="27" x14ac:dyDescent="0.3">
      <c r="B390" s="52" t="s">
        <v>101</v>
      </c>
      <c r="C390" s="52" t="s">
        <v>266</v>
      </c>
      <c r="D390" s="72">
        <v>518</v>
      </c>
      <c r="E390" s="67">
        <v>26</v>
      </c>
      <c r="F390" s="67">
        <v>26</v>
      </c>
      <c r="G390" s="67">
        <v>26</v>
      </c>
      <c r="H390" s="67">
        <v>26</v>
      </c>
      <c r="I390" s="53"/>
      <c r="J390" s="14">
        <f>+F390/4</f>
        <v>6.5</v>
      </c>
      <c r="K390" s="14">
        <f>+F390/2</f>
        <v>13</v>
      </c>
      <c r="L390" s="14">
        <f>+F390/4*3</f>
        <v>19.5</v>
      </c>
      <c r="O390" s="68">
        <f>ROUND(E390,0)</f>
        <v>26</v>
      </c>
      <c r="P390" s="14">
        <f t="shared" si="62"/>
        <v>7</v>
      </c>
      <c r="Q390" s="14">
        <f t="shared" si="62"/>
        <v>13</v>
      </c>
      <c r="R390" s="14">
        <f t="shared" si="62"/>
        <v>20</v>
      </c>
      <c r="S390" s="68">
        <f t="shared" si="63"/>
        <v>26</v>
      </c>
      <c r="T390" s="68">
        <f t="shared" si="63"/>
        <v>26</v>
      </c>
      <c r="U390" s="68">
        <f t="shared" si="63"/>
        <v>26</v>
      </c>
    </row>
    <row r="391" spans="2:21" ht="27" x14ac:dyDescent="0.3">
      <c r="B391" s="52" t="s">
        <v>101</v>
      </c>
      <c r="C391" s="52" t="s">
        <v>267</v>
      </c>
      <c r="D391" s="72">
        <v>431</v>
      </c>
      <c r="E391" s="67">
        <v>22</v>
      </c>
      <c r="F391" s="67">
        <v>22</v>
      </c>
      <c r="G391" s="67">
        <v>22</v>
      </c>
      <c r="H391" s="67">
        <v>22</v>
      </c>
      <c r="I391" s="53"/>
      <c r="J391" s="14">
        <f>+F391/4</f>
        <v>5.5</v>
      </c>
      <c r="K391" s="14">
        <f>+F391/2</f>
        <v>11</v>
      </c>
      <c r="L391" s="14">
        <f>+F391/4*3</f>
        <v>16.5</v>
      </c>
      <c r="O391" s="68">
        <f>ROUND(E391,0)</f>
        <v>22</v>
      </c>
      <c r="P391" s="14">
        <f t="shared" si="62"/>
        <v>6</v>
      </c>
      <c r="Q391" s="14">
        <f t="shared" si="62"/>
        <v>11</v>
      </c>
      <c r="R391" s="14">
        <f t="shared" si="62"/>
        <v>17</v>
      </c>
      <c r="S391" s="68">
        <f t="shared" si="63"/>
        <v>22</v>
      </c>
      <c r="T391" s="68">
        <f t="shared" si="63"/>
        <v>22</v>
      </c>
      <c r="U391" s="68">
        <f t="shared" si="63"/>
        <v>22</v>
      </c>
    </row>
    <row r="392" spans="2:21" ht="27" x14ac:dyDescent="0.3">
      <c r="B392" s="52" t="s">
        <v>101</v>
      </c>
      <c r="C392" s="52" t="s">
        <v>268</v>
      </c>
      <c r="D392" s="72">
        <v>518</v>
      </c>
      <c r="E392" s="67">
        <v>26</v>
      </c>
      <c r="F392" s="67">
        <v>26</v>
      </c>
      <c r="G392" s="67">
        <v>26</v>
      </c>
      <c r="H392" s="67">
        <v>26</v>
      </c>
      <c r="I392" s="53"/>
      <c r="J392" s="14">
        <f>+F392/4</f>
        <v>6.5</v>
      </c>
      <c r="K392" s="14">
        <f>+F392/2</f>
        <v>13</v>
      </c>
      <c r="L392" s="14">
        <f>+F392/4*3</f>
        <v>19.5</v>
      </c>
      <c r="O392" s="68">
        <f>ROUND(E392,0)</f>
        <v>26</v>
      </c>
      <c r="P392" s="14">
        <f t="shared" si="62"/>
        <v>7</v>
      </c>
      <c r="Q392" s="14">
        <f t="shared" si="62"/>
        <v>13</v>
      </c>
      <c r="R392" s="14">
        <f t="shared" si="62"/>
        <v>20</v>
      </c>
      <c r="S392" s="68">
        <f t="shared" si="63"/>
        <v>26</v>
      </c>
      <c r="T392" s="68">
        <f t="shared" si="63"/>
        <v>26</v>
      </c>
      <c r="U392" s="68">
        <f t="shared" si="63"/>
        <v>26</v>
      </c>
    </row>
    <row r="393" spans="2:21" ht="27" x14ac:dyDescent="0.3">
      <c r="B393" s="52" t="s">
        <v>101</v>
      </c>
      <c r="C393" s="52" t="s">
        <v>269</v>
      </c>
      <c r="D393" s="73">
        <v>0</v>
      </c>
      <c r="E393" s="67">
        <v>0</v>
      </c>
      <c r="F393" s="60">
        <v>0</v>
      </c>
      <c r="G393" s="60">
        <v>0</v>
      </c>
      <c r="H393" s="60">
        <v>0</v>
      </c>
      <c r="I393" s="53"/>
    </row>
    <row r="394" spans="2:21" ht="40.5" x14ac:dyDescent="0.3">
      <c r="B394" s="52" t="s">
        <v>102</v>
      </c>
      <c r="C394" s="52" t="s">
        <v>373</v>
      </c>
      <c r="D394" s="73">
        <v>100</v>
      </c>
      <c r="E394" s="67">
        <v>100</v>
      </c>
      <c r="F394" s="60">
        <v>100</v>
      </c>
      <c r="G394" s="60">
        <v>100</v>
      </c>
      <c r="H394" s="60">
        <v>100</v>
      </c>
      <c r="I394" s="53"/>
    </row>
    <row r="395" spans="2:21" x14ac:dyDescent="0.3">
      <c r="B395" s="117" t="s">
        <v>102</v>
      </c>
      <c r="C395" s="177" t="s">
        <v>98</v>
      </c>
      <c r="D395" s="56" t="s">
        <v>344</v>
      </c>
      <c r="E395" s="105"/>
      <c r="F395" s="56"/>
      <c r="G395" s="56"/>
      <c r="H395" s="56"/>
      <c r="I395" s="53"/>
    </row>
    <row r="396" spans="2:21" ht="27" x14ac:dyDescent="0.3">
      <c r="B396" s="117" t="s">
        <v>102</v>
      </c>
      <c r="C396" s="177" t="s">
        <v>99</v>
      </c>
      <c r="D396" s="56" t="s">
        <v>345</v>
      </c>
      <c r="E396" s="105"/>
      <c r="F396" s="56"/>
      <c r="G396" s="56"/>
      <c r="H396" s="56"/>
      <c r="I396" s="53"/>
    </row>
    <row r="397" spans="2:21" x14ac:dyDescent="0.3">
      <c r="B397" s="58" t="s">
        <v>109</v>
      </c>
      <c r="C397" s="59"/>
      <c r="D397" s="60">
        <f>+Հ4!H450</f>
        <v>540398.6399999999</v>
      </c>
      <c r="E397" s="60">
        <f>+Հ4!I450</f>
        <v>594228.70000000007</v>
      </c>
      <c r="F397" s="60">
        <f>+Հ4!J450</f>
        <v>608120.92480000004</v>
      </c>
      <c r="G397" s="60">
        <f>+Հ4!K450</f>
        <v>613087.42480000004</v>
      </c>
      <c r="H397" s="60">
        <f>+Հ4!L450</f>
        <v>616696.72480000008</v>
      </c>
      <c r="I397" s="60"/>
    </row>
    <row r="400" spans="2:21" x14ac:dyDescent="0.3">
      <c r="B400" s="46" t="s">
        <v>82</v>
      </c>
      <c r="C400" s="52">
        <v>1080</v>
      </c>
      <c r="D400" s="201" t="s">
        <v>111</v>
      </c>
      <c r="E400" s="201"/>
      <c r="F400" s="201"/>
      <c r="G400" s="201"/>
      <c r="H400" s="201"/>
      <c r="I400" s="201"/>
    </row>
    <row r="401" spans="1:21" ht="27" x14ac:dyDescent="0.3">
      <c r="A401" s="18"/>
      <c r="B401" s="46" t="s">
        <v>83</v>
      </c>
      <c r="C401" s="52">
        <v>11015</v>
      </c>
      <c r="D401" s="195" t="s">
        <v>248</v>
      </c>
      <c r="E401" s="209" t="s">
        <v>249</v>
      </c>
      <c r="F401" s="212" t="s">
        <v>112</v>
      </c>
      <c r="G401" s="201" t="s">
        <v>113</v>
      </c>
      <c r="H401" s="201" t="s">
        <v>250</v>
      </c>
      <c r="I401" s="215" t="s">
        <v>87</v>
      </c>
    </row>
    <row r="402" spans="1:21" ht="67.5" x14ac:dyDescent="0.3">
      <c r="B402" s="46" t="s">
        <v>25</v>
      </c>
      <c r="C402" s="52" t="s">
        <v>45</v>
      </c>
      <c r="D402" s="207"/>
      <c r="E402" s="210"/>
      <c r="F402" s="213"/>
      <c r="G402" s="201"/>
      <c r="H402" s="201"/>
      <c r="I402" s="215"/>
    </row>
    <row r="403" spans="1:21" ht="67.5" x14ac:dyDescent="0.3">
      <c r="B403" s="46" t="s">
        <v>84</v>
      </c>
      <c r="C403" s="52" t="s">
        <v>96</v>
      </c>
      <c r="D403" s="207"/>
      <c r="E403" s="210"/>
      <c r="F403" s="213"/>
      <c r="G403" s="201"/>
      <c r="H403" s="201"/>
      <c r="I403" s="215"/>
    </row>
    <row r="404" spans="1:21" ht="28.5" x14ac:dyDescent="0.3">
      <c r="B404" s="46" t="s">
        <v>127</v>
      </c>
      <c r="C404" s="52" t="s">
        <v>30</v>
      </c>
      <c r="D404" s="207"/>
      <c r="E404" s="210"/>
      <c r="F404" s="213"/>
      <c r="G404" s="201"/>
      <c r="H404" s="201"/>
      <c r="I404" s="215"/>
    </row>
    <row r="405" spans="1:21" ht="42.75" x14ac:dyDescent="0.3">
      <c r="B405" s="47" t="s">
        <v>85</v>
      </c>
      <c r="C405" s="52" t="s">
        <v>132</v>
      </c>
      <c r="D405" s="208"/>
      <c r="E405" s="211"/>
      <c r="F405" s="214"/>
      <c r="G405" s="212"/>
      <c r="H405" s="212"/>
      <c r="I405" s="216"/>
    </row>
    <row r="406" spans="1:21" x14ac:dyDescent="0.3">
      <c r="B406" s="204" t="s">
        <v>86</v>
      </c>
      <c r="C406" s="205"/>
      <c r="D406" s="217"/>
      <c r="E406" s="217"/>
      <c r="F406" s="217"/>
      <c r="G406" s="217"/>
      <c r="H406" s="217"/>
      <c r="I406" s="217"/>
    </row>
    <row r="407" spans="1:21" ht="42" x14ac:dyDescent="0.3">
      <c r="B407" s="110" t="s">
        <v>81</v>
      </c>
      <c r="C407" s="45" t="s">
        <v>80</v>
      </c>
      <c r="D407" s="206"/>
      <c r="E407" s="206"/>
      <c r="F407" s="206"/>
      <c r="G407" s="206"/>
      <c r="H407" s="206"/>
      <c r="I407" s="206"/>
    </row>
    <row r="408" spans="1:21" ht="27" x14ac:dyDescent="0.3">
      <c r="B408" s="52" t="s">
        <v>101</v>
      </c>
      <c r="C408" s="52" t="s">
        <v>251</v>
      </c>
      <c r="D408" s="72">
        <v>8292</v>
      </c>
      <c r="E408" s="67">
        <v>2657</v>
      </c>
      <c r="F408" s="67">
        <v>2510</v>
      </c>
      <c r="G408" s="67">
        <v>2461</v>
      </c>
      <c r="H408" s="67">
        <v>2543</v>
      </c>
      <c r="I408" s="53"/>
      <c r="J408" s="14">
        <f>+F408/4</f>
        <v>627.5</v>
      </c>
      <c r="K408" s="14">
        <f>+F408/2</f>
        <v>1255</v>
      </c>
      <c r="L408" s="14">
        <f>+F408/4*3</f>
        <v>1882.5</v>
      </c>
      <c r="O408" s="68">
        <f>ROUND(E408,0)</f>
        <v>2657</v>
      </c>
      <c r="P408" s="14">
        <f t="shared" ref="P408:R428" si="70">ROUND(J408,0)</f>
        <v>628</v>
      </c>
      <c r="Q408" s="14">
        <f t="shared" si="70"/>
        <v>1255</v>
      </c>
      <c r="R408" s="14">
        <f t="shared" si="70"/>
        <v>1883</v>
      </c>
      <c r="S408" s="68">
        <f t="shared" ref="S408:U428" si="71">ROUND(F408,0)</f>
        <v>2510</v>
      </c>
      <c r="T408" s="68">
        <f t="shared" si="71"/>
        <v>2461</v>
      </c>
      <c r="U408" s="68">
        <f t="shared" si="71"/>
        <v>2543</v>
      </c>
    </row>
    <row r="409" spans="1:21" ht="27" x14ac:dyDescent="0.3">
      <c r="B409" s="52" t="s">
        <v>101</v>
      </c>
      <c r="C409" s="52" t="s">
        <v>252</v>
      </c>
      <c r="D409" s="72">
        <v>7398</v>
      </c>
      <c r="E409" s="67">
        <v>2370</v>
      </c>
      <c r="F409" s="67">
        <v>2240</v>
      </c>
      <c r="G409" s="67">
        <v>2195</v>
      </c>
      <c r="H409" s="67">
        <v>2269</v>
      </c>
      <c r="I409" s="53"/>
      <c r="J409" s="14">
        <f>+F409/4</f>
        <v>560</v>
      </c>
      <c r="K409" s="14">
        <f>+F409/2</f>
        <v>1120</v>
      </c>
      <c r="L409" s="14">
        <f>+F409/4*3</f>
        <v>1680</v>
      </c>
      <c r="O409" s="68">
        <f>ROUND(E409,0)</f>
        <v>2370</v>
      </c>
      <c r="P409" s="14">
        <f t="shared" si="70"/>
        <v>560</v>
      </c>
      <c r="Q409" s="14">
        <f t="shared" si="70"/>
        <v>1120</v>
      </c>
      <c r="R409" s="14">
        <f t="shared" si="70"/>
        <v>1680</v>
      </c>
      <c r="S409" s="68">
        <f t="shared" si="71"/>
        <v>2240</v>
      </c>
      <c r="T409" s="68">
        <f t="shared" si="71"/>
        <v>2195</v>
      </c>
      <c r="U409" s="68">
        <f t="shared" si="71"/>
        <v>2269</v>
      </c>
    </row>
    <row r="410" spans="1:21" x14ac:dyDescent="0.3">
      <c r="B410" s="52" t="s">
        <v>101</v>
      </c>
      <c r="C410" s="52" t="s">
        <v>253</v>
      </c>
      <c r="D410" s="73">
        <v>6469</v>
      </c>
      <c r="E410" s="67">
        <v>2075</v>
      </c>
      <c r="F410" s="60">
        <v>1964</v>
      </c>
      <c r="G410" s="60">
        <v>1927</v>
      </c>
      <c r="H410" s="60">
        <v>1994</v>
      </c>
      <c r="I410" s="53"/>
    </row>
    <row r="411" spans="1:21" ht="27" x14ac:dyDescent="0.3">
      <c r="B411" s="52" t="s">
        <v>101</v>
      </c>
      <c r="C411" s="52" t="s">
        <v>254</v>
      </c>
      <c r="D411" s="73">
        <v>1823</v>
      </c>
      <c r="E411" s="67">
        <v>581</v>
      </c>
      <c r="F411" s="60">
        <v>547</v>
      </c>
      <c r="G411" s="60">
        <v>534</v>
      </c>
      <c r="H411" s="60">
        <v>549</v>
      </c>
      <c r="I411" s="53"/>
    </row>
    <row r="412" spans="1:21" ht="27" x14ac:dyDescent="0.3">
      <c r="B412" s="52" t="s">
        <v>102</v>
      </c>
      <c r="C412" s="52" t="s">
        <v>371</v>
      </c>
      <c r="D412" s="73">
        <v>78</v>
      </c>
      <c r="E412" s="60">
        <v>78.099999999999994</v>
      </c>
      <c r="F412" s="60">
        <v>78.2</v>
      </c>
      <c r="G412" s="60">
        <v>78.3</v>
      </c>
      <c r="H412" s="60">
        <v>78.400000000000006</v>
      </c>
      <c r="I412" s="53"/>
      <c r="J412" s="14">
        <f>+F412/4</f>
        <v>19.55</v>
      </c>
      <c r="K412" s="14">
        <f>+F412/2</f>
        <v>39.1</v>
      </c>
      <c r="L412" s="14">
        <f>+F412/4*3</f>
        <v>58.650000000000006</v>
      </c>
      <c r="O412" s="68">
        <f>ROUND(E412,0)</f>
        <v>78</v>
      </c>
      <c r="P412" s="14">
        <f t="shared" ref="P412:R414" si="72">ROUND(J412,0)</f>
        <v>20</v>
      </c>
      <c r="Q412" s="14">
        <f t="shared" si="72"/>
        <v>39</v>
      </c>
      <c r="R412" s="14">
        <f t="shared" si="72"/>
        <v>59</v>
      </c>
      <c r="S412" s="68">
        <f t="shared" ref="S412:U414" si="73">ROUND(F412,0)</f>
        <v>78</v>
      </c>
      <c r="T412" s="68">
        <f t="shared" si="73"/>
        <v>78</v>
      </c>
      <c r="U412" s="68">
        <f t="shared" si="73"/>
        <v>78</v>
      </c>
    </row>
    <row r="413" spans="1:21" ht="27" x14ac:dyDescent="0.3">
      <c r="B413" s="52" t="s">
        <v>102</v>
      </c>
      <c r="C413" s="52" t="s">
        <v>255</v>
      </c>
      <c r="D413" s="73">
        <v>0.4</v>
      </c>
      <c r="E413" s="60">
        <v>0.3</v>
      </c>
      <c r="F413" s="60">
        <v>0.2</v>
      </c>
      <c r="G413" s="60">
        <v>0.1</v>
      </c>
      <c r="H413" s="60">
        <v>0</v>
      </c>
      <c r="I413" s="53"/>
      <c r="J413" s="14">
        <f>+F413/4</f>
        <v>0.05</v>
      </c>
      <c r="K413" s="14">
        <f>+F413/2</f>
        <v>0.1</v>
      </c>
      <c r="L413" s="14">
        <f>+F413/4*3</f>
        <v>0.15000000000000002</v>
      </c>
      <c r="O413" s="68">
        <f>ROUND(E413,0)</f>
        <v>0</v>
      </c>
      <c r="P413" s="14">
        <f t="shared" si="72"/>
        <v>0</v>
      </c>
      <c r="Q413" s="14">
        <f t="shared" si="72"/>
        <v>0</v>
      </c>
      <c r="R413" s="14">
        <f t="shared" si="72"/>
        <v>0</v>
      </c>
      <c r="S413" s="68">
        <f t="shared" si="73"/>
        <v>0</v>
      </c>
      <c r="T413" s="68">
        <f t="shared" si="73"/>
        <v>0</v>
      </c>
      <c r="U413" s="68">
        <f t="shared" si="73"/>
        <v>0</v>
      </c>
    </row>
    <row r="414" spans="1:21" ht="27" x14ac:dyDescent="0.3">
      <c r="B414" s="52" t="s">
        <v>101</v>
      </c>
      <c r="C414" s="52" t="s">
        <v>256</v>
      </c>
      <c r="D414" s="72">
        <v>700</v>
      </c>
      <c r="E414" s="67">
        <v>748</v>
      </c>
      <c r="F414" s="67">
        <v>799</v>
      </c>
      <c r="G414" s="67">
        <v>854</v>
      </c>
      <c r="H414" s="67">
        <v>913</v>
      </c>
      <c r="I414" s="53"/>
      <c r="J414" s="14">
        <f>+F414/4</f>
        <v>199.75</v>
      </c>
      <c r="K414" s="14">
        <f>+F414/2</f>
        <v>399.5</v>
      </c>
      <c r="L414" s="14">
        <f>+F414/4*3</f>
        <v>599.25</v>
      </c>
      <c r="O414" s="68">
        <f>ROUND(E414,0)</f>
        <v>748</v>
      </c>
      <c r="P414" s="14">
        <f t="shared" si="72"/>
        <v>200</v>
      </c>
      <c r="Q414" s="14">
        <f t="shared" si="72"/>
        <v>400</v>
      </c>
      <c r="R414" s="14">
        <f t="shared" si="72"/>
        <v>599</v>
      </c>
      <c r="S414" s="68">
        <f t="shared" si="73"/>
        <v>799</v>
      </c>
      <c r="T414" s="68">
        <f t="shared" si="73"/>
        <v>854</v>
      </c>
      <c r="U414" s="68">
        <f t="shared" si="73"/>
        <v>913</v>
      </c>
    </row>
    <row r="415" spans="1:21" x14ac:dyDescent="0.3">
      <c r="B415" s="52" t="s">
        <v>101</v>
      </c>
      <c r="C415" s="52" t="s">
        <v>257</v>
      </c>
      <c r="D415" s="73">
        <v>700</v>
      </c>
      <c r="E415" s="67">
        <v>748</v>
      </c>
      <c r="F415" s="60">
        <v>799</v>
      </c>
      <c r="G415" s="60">
        <v>854</v>
      </c>
      <c r="H415" s="60">
        <v>913</v>
      </c>
      <c r="I415" s="53"/>
    </row>
    <row r="416" spans="1:21" x14ac:dyDescent="0.3">
      <c r="B416" s="52" t="s">
        <v>101</v>
      </c>
      <c r="C416" s="52" t="s">
        <v>258</v>
      </c>
      <c r="D416" s="73">
        <v>481</v>
      </c>
      <c r="E416" s="67">
        <v>565</v>
      </c>
      <c r="F416" s="60">
        <v>605</v>
      </c>
      <c r="G416" s="60">
        <v>648</v>
      </c>
      <c r="H416" s="60">
        <v>693</v>
      </c>
      <c r="I416" s="53"/>
    </row>
    <row r="417" spans="2:21" ht="27" x14ac:dyDescent="0.3">
      <c r="B417" s="52" t="s">
        <v>101</v>
      </c>
      <c r="C417" s="52" t="s">
        <v>259</v>
      </c>
      <c r="D417" s="72">
        <v>219</v>
      </c>
      <c r="E417" s="67">
        <v>183</v>
      </c>
      <c r="F417" s="67">
        <v>194</v>
      </c>
      <c r="G417" s="67">
        <v>207</v>
      </c>
      <c r="H417" s="67">
        <v>220</v>
      </c>
      <c r="I417" s="53"/>
      <c r="J417" s="14">
        <f>+F417/4</f>
        <v>48.5</v>
      </c>
      <c r="K417" s="14">
        <f>+F417/2</f>
        <v>97</v>
      </c>
      <c r="L417" s="14">
        <f>+F417/4*3</f>
        <v>145.5</v>
      </c>
      <c r="O417" s="68">
        <f>ROUND(E417,0)</f>
        <v>183</v>
      </c>
      <c r="P417" s="14">
        <f t="shared" ref="P417:R419" si="74">ROUND(J417,0)</f>
        <v>49</v>
      </c>
      <c r="Q417" s="14">
        <f t="shared" si="74"/>
        <v>97</v>
      </c>
      <c r="R417" s="14">
        <f t="shared" si="74"/>
        <v>146</v>
      </c>
      <c r="S417" s="68">
        <f t="shared" ref="S417:U419" si="75">ROUND(F417,0)</f>
        <v>194</v>
      </c>
      <c r="T417" s="68">
        <f t="shared" si="75"/>
        <v>207</v>
      </c>
      <c r="U417" s="68">
        <f t="shared" si="75"/>
        <v>220</v>
      </c>
    </row>
    <row r="418" spans="2:21" ht="27" x14ac:dyDescent="0.3">
      <c r="B418" s="52" t="s">
        <v>102</v>
      </c>
      <c r="C418" s="52" t="s">
        <v>372</v>
      </c>
      <c r="D418" s="73">
        <v>68.7</v>
      </c>
      <c r="E418" s="60">
        <v>75.599999999999994</v>
      </c>
      <c r="F418" s="60">
        <v>75.7</v>
      </c>
      <c r="G418" s="60">
        <v>75.8</v>
      </c>
      <c r="H418" s="60">
        <v>75.900000000000006</v>
      </c>
      <c r="I418" s="53"/>
      <c r="J418" s="14">
        <f>+F418/4</f>
        <v>18.925000000000001</v>
      </c>
      <c r="K418" s="14">
        <f>+F418/2</f>
        <v>37.85</v>
      </c>
      <c r="L418" s="14">
        <f>+F418/4*3</f>
        <v>56.775000000000006</v>
      </c>
      <c r="O418" s="68">
        <f>ROUND(E418,0)</f>
        <v>76</v>
      </c>
      <c r="P418" s="14">
        <f t="shared" si="74"/>
        <v>19</v>
      </c>
      <c r="Q418" s="14">
        <f t="shared" si="74"/>
        <v>38</v>
      </c>
      <c r="R418" s="14">
        <f t="shared" si="74"/>
        <v>57</v>
      </c>
      <c r="S418" s="68">
        <f t="shared" si="75"/>
        <v>76</v>
      </c>
      <c r="T418" s="68">
        <f t="shared" si="75"/>
        <v>76</v>
      </c>
      <c r="U418" s="68">
        <f t="shared" si="75"/>
        <v>76</v>
      </c>
    </row>
    <row r="419" spans="2:21" ht="27" x14ac:dyDescent="0.3">
      <c r="B419" s="52" t="s">
        <v>102</v>
      </c>
      <c r="C419" s="52" t="s">
        <v>260</v>
      </c>
      <c r="D419" s="73">
        <v>0.2</v>
      </c>
      <c r="E419" s="60">
        <v>0.1</v>
      </c>
      <c r="F419" s="60">
        <v>0</v>
      </c>
      <c r="G419" s="60">
        <v>0</v>
      </c>
      <c r="H419" s="60">
        <v>0</v>
      </c>
      <c r="I419" s="53"/>
      <c r="J419" s="14">
        <f>+F419/4</f>
        <v>0</v>
      </c>
      <c r="K419" s="14">
        <f>+F419/2</f>
        <v>0</v>
      </c>
      <c r="L419" s="14">
        <f>+F419/4*3</f>
        <v>0</v>
      </c>
      <c r="O419" s="68">
        <f>ROUND(E419,0)</f>
        <v>0</v>
      </c>
      <c r="P419" s="14">
        <f t="shared" si="74"/>
        <v>0</v>
      </c>
      <c r="Q419" s="14">
        <f t="shared" si="74"/>
        <v>0</v>
      </c>
      <c r="R419" s="14">
        <f t="shared" si="74"/>
        <v>0</v>
      </c>
      <c r="S419" s="68">
        <f t="shared" si="75"/>
        <v>0</v>
      </c>
      <c r="T419" s="68">
        <f t="shared" si="75"/>
        <v>0</v>
      </c>
      <c r="U419" s="68">
        <f t="shared" si="75"/>
        <v>0</v>
      </c>
    </row>
    <row r="420" spans="2:21" x14ac:dyDescent="0.3">
      <c r="B420" s="52" t="s">
        <v>101</v>
      </c>
      <c r="C420" s="52" t="s">
        <v>261</v>
      </c>
      <c r="D420" s="73">
        <v>812</v>
      </c>
      <c r="E420" s="67">
        <v>690</v>
      </c>
      <c r="F420" s="60">
        <v>586</v>
      </c>
      <c r="G420" s="60">
        <v>498</v>
      </c>
      <c r="H420" s="60">
        <v>423</v>
      </c>
      <c r="I420" s="53"/>
    </row>
    <row r="421" spans="2:21" ht="27" x14ac:dyDescent="0.3">
      <c r="B421" s="52" t="s">
        <v>101</v>
      </c>
      <c r="C421" s="52" t="s">
        <v>262</v>
      </c>
      <c r="D421" s="72">
        <v>769</v>
      </c>
      <c r="E421" s="67">
        <v>653</v>
      </c>
      <c r="F421" s="67">
        <v>555</v>
      </c>
      <c r="G421" s="67">
        <v>471</v>
      </c>
      <c r="H421" s="67">
        <v>400</v>
      </c>
      <c r="I421" s="53"/>
      <c r="J421" s="14">
        <f>+F421/4</f>
        <v>138.75</v>
      </c>
      <c r="K421" s="14">
        <f>+F421/2</f>
        <v>277.5</v>
      </c>
      <c r="L421" s="14">
        <f>+F421/4*3</f>
        <v>416.25</v>
      </c>
      <c r="O421" s="68">
        <f>ROUND(E421,0)</f>
        <v>653</v>
      </c>
      <c r="P421" s="14">
        <f t="shared" ref="P421:R423" si="76">ROUND(J421,0)</f>
        <v>139</v>
      </c>
      <c r="Q421" s="14">
        <f t="shared" si="76"/>
        <v>278</v>
      </c>
      <c r="R421" s="14">
        <f t="shared" si="76"/>
        <v>416</v>
      </c>
      <c r="S421" s="68">
        <f t="shared" ref="S421:U423" si="77">ROUND(F421,0)</f>
        <v>555</v>
      </c>
      <c r="T421" s="68">
        <f t="shared" si="77"/>
        <v>471</v>
      </c>
      <c r="U421" s="68">
        <f t="shared" si="77"/>
        <v>400</v>
      </c>
    </row>
    <row r="422" spans="2:21" ht="27" x14ac:dyDescent="0.3">
      <c r="B422" s="52" t="s">
        <v>101</v>
      </c>
      <c r="C422" s="52" t="s">
        <v>263</v>
      </c>
      <c r="D422" s="72">
        <v>800</v>
      </c>
      <c r="E422" s="67">
        <v>680</v>
      </c>
      <c r="F422" s="67">
        <v>578</v>
      </c>
      <c r="G422" s="67">
        <v>492</v>
      </c>
      <c r="H422" s="67">
        <v>418</v>
      </c>
      <c r="I422" s="53"/>
      <c r="J422" s="14">
        <f>+F422/4</f>
        <v>144.5</v>
      </c>
      <c r="K422" s="14">
        <f>+F422/2</f>
        <v>289</v>
      </c>
      <c r="L422" s="14">
        <f>+F422/4*3</f>
        <v>433.5</v>
      </c>
      <c r="O422" s="68">
        <f>ROUND(E422,0)</f>
        <v>680</v>
      </c>
      <c r="P422" s="14">
        <f t="shared" si="76"/>
        <v>145</v>
      </c>
      <c r="Q422" s="14">
        <f t="shared" si="76"/>
        <v>289</v>
      </c>
      <c r="R422" s="14">
        <f t="shared" si="76"/>
        <v>434</v>
      </c>
      <c r="S422" s="68">
        <f t="shared" si="77"/>
        <v>578</v>
      </c>
      <c r="T422" s="68">
        <f t="shared" si="77"/>
        <v>492</v>
      </c>
      <c r="U422" s="68">
        <f t="shared" si="77"/>
        <v>418</v>
      </c>
    </row>
    <row r="423" spans="2:21" ht="27" x14ac:dyDescent="0.3">
      <c r="B423" s="52" t="s">
        <v>101</v>
      </c>
      <c r="C423" s="52" t="s">
        <v>264</v>
      </c>
      <c r="D423" s="72">
        <v>12</v>
      </c>
      <c r="E423" s="67">
        <v>10</v>
      </c>
      <c r="F423" s="67">
        <v>7</v>
      </c>
      <c r="G423" s="67">
        <v>6</v>
      </c>
      <c r="H423" s="67">
        <v>5</v>
      </c>
      <c r="I423" s="53"/>
      <c r="J423" s="14">
        <f>+F423/4</f>
        <v>1.75</v>
      </c>
      <c r="K423" s="14">
        <f>+F423/2</f>
        <v>3.5</v>
      </c>
      <c r="L423" s="14">
        <f>+F423/4*3</f>
        <v>5.25</v>
      </c>
      <c r="O423" s="68">
        <f>ROUND(E423,0)</f>
        <v>10</v>
      </c>
      <c r="P423" s="14">
        <f t="shared" si="76"/>
        <v>2</v>
      </c>
      <c r="Q423" s="14">
        <f t="shared" si="76"/>
        <v>4</v>
      </c>
      <c r="R423" s="14">
        <f t="shared" si="76"/>
        <v>5</v>
      </c>
      <c r="S423" s="68">
        <f t="shared" si="77"/>
        <v>7</v>
      </c>
      <c r="T423" s="68">
        <f t="shared" si="77"/>
        <v>6</v>
      </c>
      <c r="U423" s="68">
        <f t="shared" si="77"/>
        <v>5</v>
      </c>
    </row>
    <row r="424" spans="2:21" ht="27" x14ac:dyDescent="0.3">
      <c r="B424" s="52" t="s">
        <v>102</v>
      </c>
      <c r="C424" s="52" t="s">
        <v>374</v>
      </c>
      <c r="D424" s="73">
        <v>98.5</v>
      </c>
      <c r="E424" s="60">
        <v>98.6</v>
      </c>
      <c r="F424" s="60">
        <v>98.7</v>
      </c>
      <c r="G424" s="60">
        <v>98.8</v>
      </c>
      <c r="H424" s="60">
        <v>98.9</v>
      </c>
      <c r="I424" s="53"/>
    </row>
    <row r="425" spans="2:21" ht="27" x14ac:dyDescent="0.3">
      <c r="B425" s="52" t="s">
        <v>102</v>
      </c>
      <c r="C425" s="52" t="s">
        <v>265</v>
      </c>
      <c r="D425" s="73">
        <v>2.4</v>
      </c>
      <c r="E425" s="60">
        <v>2.2999999999999998</v>
      </c>
      <c r="F425" s="60">
        <v>2.2000000000000002</v>
      </c>
      <c r="G425" s="60">
        <v>2.1</v>
      </c>
      <c r="H425" s="60">
        <v>2</v>
      </c>
      <c r="I425" s="53"/>
    </row>
    <row r="426" spans="2:21" ht="27" x14ac:dyDescent="0.3">
      <c r="B426" s="52" t="s">
        <v>101</v>
      </c>
      <c r="C426" s="52" t="s">
        <v>266</v>
      </c>
      <c r="D426" s="72">
        <v>327</v>
      </c>
      <c r="E426" s="67">
        <v>16</v>
      </c>
      <c r="F426" s="67">
        <v>16</v>
      </c>
      <c r="G426" s="67">
        <v>16</v>
      </c>
      <c r="H426" s="67">
        <v>16</v>
      </c>
      <c r="I426" s="53"/>
      <c r="J426" s="14">
        <f>+F426/4</f>
        <v>4</v>
      </c>
      <c r="K426" s="14">
        <f>+F426/2</f>
        <v>8</v>
      </c>
      <c r="L426" s="14">
        <f>+F426/4*3</f>
        <v>12</v>
      </c>
      <c r="O426" s="68">
        <f>ROUND(E426,0)</f>
        <v>16</v>
      </c>
      <c r="P426" s="14">
        <f t="shared" si="70"/>
        <v>4</v>
      </c>
      <c r="Q426" s="14">
        <f t="shared" si="70"/>
        <v>8</v>
      </c>
      <c r="R426" s="14">
        <f t="shared" si="70"/>
        <v>12</v>
      </c>
      <c r="S426" s="68">
        <f t="shared" si="71"/>
        <v>16</v>
      </c>
      <c r="T426" s="68">
        <f t="shared" si="71"/>
        <v>16</v>
      </c>
      <c r="U426" s="68">
        <f t="shared" si="71"/>
        <v>16</v>
      </c>
    </row>
    <row r="427" spans="2:21" ht="27" x14ac:dyDescent="0.3">
      <c r="B427" s="52" t="s">
        <v>101</v>
      </c>
      <c r="C427" s="52" t="s">
        <v>267</v>
      </c>
      <c r="D427" s="72">
        <v>258</v>
      </c>
      <c r="E427" s="67">
        <v>13</v>
      </c>
      <c r="F427" s="67">
        <v>13</v>
      </c>
      <c r="G427" s="67">
        <v>13</v>
      </c>
      <c r="H427" s="67">
        <v>13</v>
      </c>
      <c r="I427" s="53"/>
      <c r="J427" s="14">
        <f>+F427/4</f>
        <v>3.25</v>
      </c>
      <c r="K427" s="14">
        <f>+F427/2</f>
        <v>6.5</v>
      </c>
      <c r="L427" s="14">
        <f>+F427/4*3</f>
        <v>9.75</v>
      </c>
      <c r="O427" s="68">
        <f>ROUND(E427,0)</f>
        <v>13</v>
      </c>
      <c r="P427" s="14">
        <f t="shared" si="70"/>
        <v>3</v>
      </c>
      <c r="Q427" s="14">
        <f t="shared" si="70"/>
        <v>7</v>
      </c>
      <c r="R427" s="14">
        <f t="shared" si="70"/>
        <v>10</v>
      </c>
      <c r="S427" s="68">
        <f t="shared" si="71"/>
        <v>13</v>
      </c>
      <c r="T427" s="68">
        <f t="shared" si="71"/>
        <v>13</v>
      </c>
      <c r="U427" s="68">
        <f t="shared" si="71"/>
        <v>13</v>
      </c>
    </row>
    <row r="428" spans="2:21" ht="27" x14ac:dyDescent="0.3">
      <c r="B428" s="52" t="s">
        <v>101</v>
      </c>
      <c r="C428" s="52" t="s">
        <v>268</v>
      </c>
      <c r="D428" s="72">
        <v>327</v>
      </c>
      <c r="E428" s="67">
        <v>16</v>
      </c>
      <c r="F428" s="67">
        <v>16</v>
      </c>
      <c r="G428" s="67">
        <v>16</v>
      </c>
      <c r="H428" s="67">
        <v>16</v>
      </c>
      <c r="I428" s="53"/>
      <c r="J428" s="14">
        <f>+F428/4</f>
        <v>4</v>
      </c>
      <c r="K428" s="14">
        <f>+F428/2</f>
        <v>8</v>
      </c>
      <c r="L428" s="14">
        <f>+F428/4*3</f>
        <v>12</v>
      </c>
      <c r="O428" s="68">
        <f>ROUND(E428,0)</f>
        <v>16</v>
      </c>
      <c r="P428" s="14">
        <f t="shared" si="70"/>
        <v>4</v>
      </c>
      <c r="Q428" s="14">
        <f t="shared" si="70"/>
        <v>8</v>
      </c>
      <c r="R428" s="14">
        <f t="shared" si="70"/>
        <v>12</v>
      </c>
      <c r="S428" s="68">
        <f t="shared" si="71"/>
        <v>16</v>
      </c>
      <c r="T428" s="68">
        <f t="shared" si="71"/>
        <v>16</v>
      </c>
      <c r="U428" s="68">
        <f t="shared" si="71"/>
        <v>16</v>
      </c>
    </row>
    <row r="429" spans="2:21" ht="27" x14ac:dyDescent="0.3">
      <c r="B429" s="52" t="s">
        <v>101</v>
      </c>
      <c r="C429" s="52" t="s">
        <v>269</v>
      </c>
      <c r="D429" s="73">
        <v>0</v>
      </c>
      <c r="E429" s="67">
        <v>0</v>
      </c>
      <c r="F429" s="60">
        <v>0</v>
      </c>
      <c r="G429" s="60">
        <v>0</v>
      </c>
      <c r="H429" s="60">
        <v>0</v>
      </c>
      <c r="I429" s="53"/>
    </row>
    <row r="430" spans="2:21" ht="40.5" x14ac:dyDescent="0.3">
      <c r="B430" s="52" t="s">
        <v>102</v>
      </c>
      <c r="C430" s="52" t="s">
        <v>373</v>
      </c>
      <c r="D430" s="73">
        <v>100</v>
      </c>
      <c r="E430" s="67">
        <v>100</v>
      </c>
      <c r="F430" s="60">
        <v>100</v>
      </c>
      <c r="G430" s="60">
        <v>100</v>
      </c>
      <c r="H430" s="60">
        <v>100</v>
      </c>
      <c r="I430" s="53"/>
    </row>
    <row r="431" spans="2:21" x14ac:dyDescent="0.3">
      <c r="B431" s="117" t="s">
        <v>102</v>
      </c>
      <c r="C431" s="177" t="s">
        <v>98</v>
      </c>
      <c r="D431" s="56" t="s">
        <v>323</v>
      </c>
      <c r="E431" s="105"/>
      <c r="F431" s="56"/>
      <c r="G431" s="56"/>
      <c r="H431" s="56"/>
      <c r="I431" s="53"/>
    </row>
    <row r="432" spans="2:21" ht="27" x14ac:dyDescent="0.3">
      <c r="B432" s="117" t="s">
        <v>102</v>
      </c>
      <c r="C432" s="177" t="s">
        <v>99</v>
      </c>
      <c r="D432" s="56" t="s">
        <v>345</v>
      </c>
      <c r="E432" s="105"/>
      <c r="F432" s="56"/>
      <c r="G432" s="56"/>
      <c r="H432" s="56"/>
      <c r="I432" s="53"/>
    </row>
    <row r="433" spans="1:21" x14ac:dyDescent="0.3">
      <c r="B433" s="58" t="s">
        <v>109</v>
      </c>
      <c r="C433" s="59"/>
      <c r="D433" s="60">
        <f>+Հ4!H484</f>
        <v>384733.68</v>
      </c>
      <c r="E433" s="60">
        <f>+Հ4!I484</f>
        <v>482662.80000000005</v>
      </c>
      <c r="F433" s="60">
        <f>+Հ4!J484</f>
        <v>497162.60799999995</v>
      </c>
      <c r="G433" s="60">
        <f>+Հ4!K484</f>
        <v>501165.10799999995</v>
      </c>
      <c r="H433" s="60">
        <f>+Հ4!L484</f>
        <v>504331.30799999996</v>
      </c>
      <c r="I433" s="60"/>
    </row>
    <row r="436" spans="1:21" x14ac:dyDescent="0.3">
      <c r="B436" s="46" t="s">
        <v>82</v>
      </c>
      <c r="C436" s="52">
        <v>1080</v>
      </c>
      <c r="D436" s="201" t="s">
        <v>111</v>
      </c>
      <c r="E436" s="201"/>
      <c r="F436" s="201"/>
      <c r="G436" s="201"/>
      <c r="H436" s="201"/>
      <c r="I436" s="201"/>
    </row>
    <row r="437" spans="1:21" ht="27" x14ac:dyDescent="0.3">
      <c r="A437" s="18"/>
      <c r="B437" s="46" t="s">
        <v>83</v>
      </c>
      <c r="C437" s="52">
        <v>11016</v>
      </c>
      <c r="D437" s="195" t="s">
        <v>248</v>
      </c>
      <c r="E437" s="209" t="s">
        <v>249</v>
      </c>
      <c r="F437" s="212" t="s">
        <v>112</v>
      </c>
      <c r="G437" s="201" t="s">
        <v>113</v>
      </c>
      <c r="H437" s="201" t="s">
        <v>250</v>
      </c>
      <c r="I437" s="215" t="s">
        <v>87</v>
      </c>
    </row>
    <row r="438" spans="1:21" ht="67.5" x14ac:dyDescent="0.3">
      <c r="B438" s="46" t="s">
        <v>25</v>
      </c>
      <c r="C438" s="52" t="s">
        <v>46</v>
      </c>
      <c r="D438" s="207"/>
      <c r="E438" s="210"/>
      <c r="F438" s="213"/>
      <c r="G438" s="201"/>
      <c r="H438" s="201"/>
      <c r="I438" s="215"/>
    </row>
    <row r="439" spans="1:21" ht="67.5" x14ac:dyDescent="0.3">
      <c r="B439" s="46" t="s">
        <v>84</v>
      </c>
      <c r="C439" s="52" t="s">
        <v>96</v>
      </c>
      <c r="D439" s="207"/>
      <c r="E439" s="210"/>
      <c r="F439" s="213"/>
      <c r="G439" s="201"/>
      <c r="H439" s="201"/>
      <c r="I439" s="215"/>
    </row>
    <row r="440" spans="1:21" ht="28.5" x14ac:dyDescent="0.3">
      <c r="B440" s="46" t="s">
        <v>127</v>
      </c>
      <c r="C440" s="52" t="s">
        <v>30</v>
      </c>
      <c r="D440" s="207"/>
      <c r="E440" s="210"/>
      <c r="F440" s="213"/>
      <c r="G440" s="201"/>
      <c r="H440" s="201"/>
      <c r="I440" s="215"/>
    </row>
    <row r="441" spans="1:21" ht="42.75" x14ac:dyDescent="0.3">
      <c r="B441" s="47" t="s">
        <v>85</v>
      </c>
      <c r="C441" s="52" t="s">
        <v>131</v>
      </c>
      <c r="D441" s="208"/>
      <c r="E441" s="211"/>
      <c r="F441" s="214"/>
      <c r="G441" s="212"/>
      <c r="H441" s="212"/>
      <c r="I441" s="216"/>
    </row>
    <row r="442" spans="1:21" x14ac:dyDescent="0.3">
      <c r="B442" s="204" t="s">
        <v>86</v>
      </c>
      <c r="C442" s="205"/>
      <c r="D442" s="217"/>
      <c r="E442" s="217"/>
      <c r="F442" s="217"/>
      <c r="G442" s="217"/>
      <c r="H442" s="217"/>
      <c r="I442" s="217"/>
    </row>
    <row r="443" spans="1:21" ht="42" x14ac:dyDescent="0.3">
      <c r="B443" s="110" t="s">
        <v>81</v>
      </c>
      <c r="C443" s="45" t="s">
        <v>80</v>
      </c>
      <c r="D443" s="206"/>
      <c r="E443" s="206"/>
      <c r="F443" s="206"/>
      <c r="G443" s="206"/>
      <c r="H443" s="206"/>
      <c r="I443" s="206"/>
    </row>
    <row r="444" spans="1:21" ht="27" x14ac:dyDescent="0.3">
      <c r="B444" s="52" t="s">
        <v>101</v>
      </c>
      <c r="C444" s="52" t="s">
        <v>251</v>
      </c>
      <c r="D444" s="67">
        <v>6428</v>
      </c>
      <c r="E444" s="67">
        <v>1309</v>
      </c>
      <c r="F444" s="67">
        <v>1197</v>
      </c>
      <c r="G444" s="67">
        <v>1130</v>
      </c>
      <c r="H444" s="67">
        <v>1100</v>
      </c>
      <c r="I444" s="53"/>
      <c r="J444" s="14">
        <f>+F444/4</f>
        <v>299.25</v>
      </c>
      <c r="K444" s="14">
        <f>+F444/2</f>
        <v>598.5</v>
      </c>
      <c r="L444" s="14">
        <f>+F444/4*3</f>
        <v>897.75</v>
      </c>
      <c r="O444" s="68">
        <f>ROUND(E444,0)</f>
        <v>1309</v>
      </c>
      <c r="P444" s="14">
        <f t="shared" ref="P444:R464" si="78">ROUND(J444,0)</f>
        <v>299</v>
      </c>
      <c r="Q444" s="14">
        <f t="shared" si="78"/>
        <v>599</v>
      </c>
      <c r="R444" s="14">
        <f t="shared" si="78"/>
        <v>898</v>
      </c>
      <c r="S444" s="68">
        <f t="shared" ref="S444:U464" si="79">ROUND(F444,0)</f>
        <v>1197</v>
      </c>
      <c r="T444" s="68">
        <f t="shared" si="79"/>
        <v>1130</v>
      </c>
      <c r="U444" s="68">
        <f t="shared" si="79"/>
        <v>1100</v>
      </c>
    </row>
    <row r="445" spans="1:21" ht="27" x14ac:dyDescent="0.3">
      <c r="B445" s="52" t="s">
        <v>101</v>
      </c>
      <c r="C445" s="52" t="s">
        <v>252</v>
      </c>
      <c r="D445" s="72">
        <v>6143</v>
      </c>
      <c r="E445" s="67">
        <v>1251</v>
      </c>
      <c r="F445" s="67">
        <v>1144</v>
      </c>
      <c r="G445" s="67">
        <v>1080</v>
      </c>
      <c r="H445" s="67">
        <v>1052</v>
      </c>
      <c r="I445" s="53"/>
      <c r="J445" s="14">
        <f>+F445/4</f>
        <v>286</v>
      </c>
      <c r="K445" s="14">
        <f>+F445/2</f>
        <v>572</v>
      </c>
      <c r="L445" s="14">
        <f>+F445/4*3</f>
        <v>858</v>
      </c>
      <c r="O445" s="68">
        <f>ROUND(E445,0)</f>
        <v>1251</v>
      </c>
      <c r="P445" s="14">
        <f t="shared" si="78"/>
        <v>286</v>
      </c>
      <c r="Q445" s="14">
        <f t="shared" si="78"/>
        <v>572</v>
      </c>
      <c r="R445" s="14">
        <f t="shared" si="78"/>
        <v>858</v>
      </c>
      <c r="S445" s="68">
        <f t="shared" si="79"/>
        <v>1144</v>
      </c>
      <c r="T445" s="68">
        <f t="shared" si="79"/>
        <v>1080</v>
      </c>
      <c r="U445" s="68">
        <f t="shared" si="79"/>
        <v>1052</v>
      </c>
    </row>
    <row r="446" spans="1:21" x14ac:dyDescent="0.3">
      <c r="B446" s="52" t="s">
        <v>101</v>
      </c>
      <c r="C446" s="52" t="s">
        <v>253</v>
      </c>
      <c r="D446" s="73">
        <v>5668</v>
      </c>
      <c r="E446" s="67">
        <v>1155</v>
      </c>
      <c r="F446" s="60">
        <v>1058</v>
      </c>
      <c r="G446" s="60">
        <v>999</v>
      </c>
      <c r="H446" s="60">
        <v>975</v>
      </c>
      <c r="I446" s="53"/>
    </row>
    <row r="447" spans="1:21" ht="27" x14ac:dyDescent="0.3">
      <c r="B447" s="52" t="s">
        <v>101</v>
      </c>
      <c r="C447" s="52" t="s">
        <v>254</v>
      </c>
      <c r="D447" s="73">
        <v>760</v>
      </c>
      <c r="E447" s="67">
        <v>153</v>
      </c>
      <c r="F447" s="60">
        <v>139</v>
      </c>
      <c r="G447" s="60">
        <v>130</v>
      </c>
      <c r="H447" s="60">
        <v>126</v>
      </c>
      <c r="I447" s="53"/>
    </row>
    <row r="448" spans="1:21" ht="27" x14ac:dyDescent="0.3">
      <c r="B448" s="52" t="s">
        <v>102</v>
      </c>
      <c r="C448" s="52" t="s">
        <v>371</v>
      </c>
      <c r="D448" s="73">
        <v>88.2</v>
      </c>
      <c r="E448" s="60">
        <v>88.3</v>
      </c>
      <c r="F448" s="60">
        <v>88.4</v>
      </c>
      <c r="G448" s="60">
        <v>88.5</v>
      </c>
      <c r="H448" s="60">
        <v>88.6</v>
      </c>
      <c r="I448" s="53"/>
      <c r="J448" s="14">
        <f>+F448/4</f>
        <v>22.1</v>
      </c>
      <c r="K448" s="14">
        <f>+F448/2</f>
        <v>44.2</v>
      </c>
      <c r="L448" s="14">
        <f>+F448/4*3</f>
        <v>66.300000000000011</v>
      </c>
      <c r="O448" s="68">
        <f>ROUND(E448,0)</f>
        <v>88</v>
      </c>
      <c r="P448" s="14">
        <f t="shared" ref="P448:R450" si="80">ROUND(J448,0)</f>
        <v>22</v>
      </c>
      <c r="Q448" s="14">
        <f t="shared" si="80"/>
        <v>44</v>
      </c>
      <c r="R448" s="14">
        <f t="shared" si="80"/>
        <v>66</v>
      </c>
      <c r="S448" s="68">
        <f t="shared" ref="S448:U450" si="81">ROUND(F448,0)</f>
        <v>88</v>
      </c>
      <c r="T448" s="68">
        <f t="shared" si="81"/>
        <v>89</v>
      </c>
      <c r="U448" s="68">
        <f t="shared" si="81"/>
        <v>89</v>
      </c>
    </row>
    <row r="449" spans="2:21" ht="27" x14ac:dyDescent="0.3">
      <c r="B449" s="52" t="s">
        <v>102</v>
      </c>
      <c r="C449" s="52" t="s">
        <v>255</v>
      </c>
      <c r="D449" s="73">
        <v>0.5</v>
      </c>
      <c r="E449" s="60">
        <v>0.4</v>
      </c>
      <c r="F449" s="60">
        <v>0.3</v>
      </c>
      <c r="G449" s="60">
        <v>0.2</v>
      </c>
      <c r="H449" s="60">
        <v>0.1</v>
      </c>
      <c r="I449" s="53"/>
      <c r="J449" s="14">
        <f>+F449/4</f>
        <v>7.4999999999999997E-2</v>
      </c>
      <c r="K449" s="14">
        <f>+F449/2</f>
        <v>0.15</v>
      </c>
      <c r="L449" s="14">
        <f>+F449/4*3</f>
        <v>0.22499999999999998</v>
      </c>
      <c r="O449" s="68">
        <f>ROUND(E449,0)</f>
        <v>0</v>
      </c>
      <c r="P449" s="14">
        <f t="shared" si="80"/>
        <v>0</v>
      </c>
      <c r="Q449" s="14">
        <f t="shared" si="80"/>
        <v>0</v>
      </c>
      <c r="R449" s="14">
        <f t="shared" si="80"/>
        <v>0</v>
      </c>
      <c r="S449" s="68">
        <f t="shared" si="81"/>
        <v>0</v>
      </c>
      <c r="T449" s="68">
        <f t="shared" si="81"/>
        <v>0</v>
      </c>
      <c r="U449" s="68">
        <f t="shared" si="81"/>
        <v>0</v>
      </c>
    </row>
    <row r="450" spans="2:21" ht="27" x14ac:dyDescent="0.3">
      <c r="B450" s="52" t="s">
        <v>101</v>
      </c>
      <c r="C450" s="52" t="s">
        <v>256</v>
      </c>
      <c r="D450" s="72">
        <v>568</v>
      </c>
      <c r="E450" s="67">
        <v>625</v>
      </c>
      <c r="F450" s="67">
        <v>687</v>
      </c>
      <c r="G450" s="67">
        <v>756</v>
      </c>
      <c r="H450" s="67">
        <v>832</v>
      </c>
      <c r="I450" s="53"/>
      <c r="J450" s="14">
        <f>+F450/4</f>
        <v>171.75</v>
      </c>
      <c r="K450" s="14">
        <f>+F450/2</f>
        <v>343.5</v>
      </c>
      <c r="L450" s="14">
        <f>+F450/4*3</f>
        <v>515.25</v>
      </c>
      <c r="O450" s="68">
        <f>ROUND(E450,0)</f>
        <v>625</v>
      </c>
      <c r="P450" s="14">
        <f t="shared" si="80"/>
        <v>172</v>
      </c>
      <c r="Q450" s="14">
        <f t="shared" si="80"/>
        <v>344</v>
      </c>
      <c r="R450" s="14">
        <f t="shared" si="80"/>
        <v>515</v>
      </c>
      <c r="S450" s="68">
        <f t="shared" si="81"/>
        <v>687</v>
      </c>
      <c r="T450" s="68">
        <f t="shared" si="81"/>
        <v>756</v>
      </c>
      <c r="U450" s="68">
        <f t="shared" si="81"/>
        <v>832</v>
      </c>
    </row>
    <row r="451" spans="2:21" x14ac:dyDescent="0.3">
      <c r="B451" s="52" t="s">
        <v>101</v>
      </c>
      <c r="C451" s="52" t="s">
        <v>257</v>
      </c>
      <c r="D451" s="73">
        <v>568</v>
      </c>
      <c r="E451" s="67">
        <v>625</v>
      </c>
      <c r="F451" s="60">
        <v>687</v>
      </c>
      <c r="G451" s="60">
        <v>756</v>
      </c>
      <c r="H451" s="60">
        <v>832</v>
      </c>
      <c r="I451" s="53"/>
    </row>
    <row r="452" spans="2:21" x14ac:dyDescent="0.3">
      <c r="B452" s="52" t="s">
        <v>101</v>
      </c>
      <c r="C452" s="52" t="s">
        <v>258</v>
      </c>
      <c r="D452" s="73">
        <v>310</v>
      </c>
      <c r="E452" s="67">
        <v>375</v>
      </c>
      <c r="F452" s="60">
        <v>413</v>
      </c>
      <c r="G452" s="60">
        <v>455</v>
      </c>
      <c r="H452" s="60">
        <v>502</v>
      </c>
      <c r="I452" s="53"/>
    </row>
    <row r="453" spans="2:21" ht="27" x14ac:dyDescent="0.3">
      <c r="B453" s="52" t="s">
        <v>101</v>
      </c>
      <c r="C453" s="52" t="s">
        <v>259</v>
      </c>
      <c r="D453" s="72">
        <v>258</v>
      </c>
      <c r="E453" s="67">
        <v>250</v>
      </c>
      <c r="F453" s="67">
        <v>274</v>
      </c>
      <c r="G453" s="67">
        <v>301</v>
      </c>
      <c r="H453" s="67">
        <v>330</v>
      </c>
      <c r="I453" s="53"/>
      <c r="J453" s="14">
        <f>+F453/4</f>
        <v>68.5</v>
      </c>
      <c r="K453" s="14">
        <f>+F453/2</f>
        <v>137</v>
      </c>
      <c r="L453" s="14">
        <f>+F453/4*3</f>
        <v>205.5</v>
      </c>
      <c r="O453" s="68">
        <f>ROUND(E453,0)</f>
        <v>250</v>
      </c>
      <c r="P453" s="14">
        <f t="shared" ref="P453:R455" si="82">ROUND(J453,0)</f>
        <v>69</v>
      </c>
      <c r="Q453" s="14">
        <f t="shared" si="82"/>
        <v>137</v>
      </c>
      <c r="R453" s="14">
        <f t="shared" si="82"/>
        <v>206</v>
      </c>
      <c r="S453" s="68">
        <f t="shared" ref="S453:U455" si="83">ROUND(F453,0)</f>
        <v>274</v>
      </c>
      <c r="T453" s="68">
        <f t="shared" si="83"/>
        <v>301</v>
      </c>
      <c r="U453" s="68">
        <f t="shared" si="83"/>
        <v>330</v>
      </c>
    </row>
    <row r="454" spans="2:21" ht="27" x14ac:dyDescent="0.3">
      <c r="B454" s="52" t="s">
        <v>102</v>
      </c>
      <c r="C454" s="52" t="s">
        <v>372</v>
      </c>
      <c r="D454" s="73">
        <v>54.6</v>
      </c>
      <c r="E454" s="60">
        <v>60</v>
      </c>
      <c r="F454" s="60">
        <v>60.1</v>
      </c>
      <c r="G454" s="60">
        <v>60.2</v>
      </c>
      <c r="H454" s="60">
        <v>60.3</v>
      </c>
      <c r="I454" s="53"/>
      <c r="J454" s="14">
        <f>+F454/4</f>
        <v>15.025</v>
      </c>
      <c r="K454" s="14">
        <f>+F454/2</f>
        <v>30.05</v>
      </c>
      <c r="L454" s="14">
        <f>+F454/4*3</f>
        <v>45.075000000000003</v>
      </c>
      <c r="O454" s="68">
        <f>ROUND(E454,0)</f>
        <v>60</v>
      </c>
      <c r="P454" s="14">
        <f t="shared" si="82"/>
        <v>15</v>
      </c>
      <c r="Q454" s="14">
        <f t="shared" si="82"/>
        <v>30</v>
      </c>
      <c r="R454" s="14">
        <f t="shared" si="82"/>
        <v>45</v>
      </c>
      <c r="S454" s="68">
        <f t="shared" si="83"/>
        <v>60</v>
      </c>
      <c r="T454" s="68">
        <f t="shared" si="83"/>
        <v>60</v>
      </c>
      <c r="U454" s="68">
        <f t="shared" si="83"/>
        <v>60</v>
      </c>
    </row>
    <row r="455" spans="2:21" ht="27" x14ac:dyDescent="0.3">
      <c r="B455" s="52" t="s">
        <v>102</v>
      </c>
      <c r="C455" s="52" t="s">
        <v>260</v>
      </c>
      <c r="D455" s="73">
        <v>0.6</v>
      </c>
      <c r="E455" s="60">
        <v>0.5</v>
      </c>
      <c r="F455" s="60">
        <v>0.4</v>
      </c>
      <c r="G455" s="60">
        <v>0.3</v>
      </c>
      <c r="H455" s="60">
        <v>0.2</v>
      </c>
      <c r="I455" s="53"/>
      <c r="J455" s="14">
        <f>+F455/4</f>
        <v>0.1</v>
      </c>
      <c r="K455" s="14">
        <f>+F455/2</f>
        <v>0.2</v>
      </c>
      <c r="L455" s="14">
        <f>+F455/4*3</f>
        <v>0.30000000000000004</v>
      </c>
      <c r="O455" s="68">
        <f>ROUND(E455,0)</f>
        <v>1</v>
      </c>
      <c r="P455" s="14">
        <f t="shared" si="82"/>
        <v>0</v>
      </c>
      <c r="Q455" s="14">
        <f t="shared" si="82"/>
        <v>0</v>
      </c>
      <c r="R455" s="14">
        <f t="shared" si="82"/>
        <v>0</v>
      </c>
      <c r="S455" s="68">
        <f t="shared" si="83"/>
        <v>0</v>
      </c>
      <c r="T455" s="68">
        <f t="shared" si="83"/>
        <v>0</v>
      </c>
      <c r="U455" s="68">
        <f t="shared" si="83"/>
        <v>0</v>
      </c>
    </row>
    <row r="456" spans="2:21" x14ac:dyDescent="0.3">
      <c r="B456" s="52" t="s">
        <v>101</v>
      </c>
      <c r="C456" s="52" t="s">
        <v>261</v>
      </c>
      <c r="D456" s="73">
        <v>626</v>
      </c>
      <c r="E456" s="67">
        <v>528</v>
      </c>
      <c r="F456" s="60">
        <v>446</v>
      </c>
      <c r="G456" s="60">
        <v>376</v>
      </c>
      <c r="H456" s="60">
        <v>317</v>
      </c>
      <c r="I456" s="53"/>
    </row>
    <row r="457" spans="2:21" ht="27" x14ac:dyDescent="0.3">
      <c r="B457" s="52" t="s">
        <v>101</v>
      </c>
      <c r="C457" s="52" t="s">
        <v>262</v>
      </c>
      <c r="D457" s="72">
        <v>626</v>
      </c>
      <c r="E457" s="67">
        <v>528</v>
      </c>
      <c r="F457" s="67">
        <v>446</v>
      </c>
      <c r="G457" s="67">
        <v>376</v>
      </c>
      <c r="H457" s="67">
        <v>317</v>
      </c>
      <c r="I457" s="53"/>
      <c r="J457" s="14">
        <f>+F457/4</f>
        <v>111.5</v>
      </c>
      <c r="K457" s="14">
        <f>+F457/2</f>
        <v>223</v>
      </c>
      <c r="L457" s="14">
        <f>+F457/4*3</f>
        <v>334.5</v>
      </c>
      <c r="O457" s="68">
        <f>ROUND(E457,0)</f>
        <v>528</v>
      </c>
      <c r="P457" s="14">
        <f t="shared" ref="P457:R459" si="84">ROUND(J457,0)</f>
        <v>112</v>
      </c>
      <c r="Q457" s="14">
        <f t="shared" si="84"/>
        <v>223</v>
      </c>
      <c r="R457" s="14">
        <f t="shared" si="84"/>
        <v>335</v>
      </c>
      <c r="S457" s="68">
        <f t="shared" ref="S457:U459" si="85">ROUND(F457,0)</f>
        <v>446</v>
      </c>
      <c r="T457" s="68">
        <f t="shared" si="85"/>
        <v>376</v>
      </c>
      <c r="U457" s="68">
        <f t="shared" si="85"/>
        <v>317</v>
      </c>
    </row>
    <row r="458" spans="2:21" ht="27" x14ac:dyDescent="0.3">
      <c r="B458" s="52" t="s">
        <v>101</v>
      </c>
      <c r="C458" s="52" t="s">
        <v>263</v>
      </c>
      <c r="D458" s="72">
        <v>600</v>
      </c>
      <c r="E458" s="67">
        <v>507</v>
      </c>
      <c r="F458" s="67">
        <v>428</v>
      </c>
      <c r="G458" s="67">
        <v>361</v>
      </c>
      <c r="H458" s="67">
        <v>305</v>
      </c>
      <c r="I458" s="53"/>
      <c r="J458" s="14">
        <f>+F458/4</f>
        <v>107</v>
      </c>
      <c r="K458" s="14">
        <f>+F458/2</f>
        <v>214</v>
      </c>
      <c r="L458" s="14">
        <f>+F458/4*3</f>
        <v>321</v>
      </c>
      <c r="O458" s="68">
        <f>ROUND(E458,0)</f>
        <v>507</v>
      </c>
      <c r="P458" s="14">
        <f t="shared" si="84"/>
        <v>107</v>
      </c>
      <c r="Q458" s="14">
        <f t="shared" si="84"/>
        <v>214</v>
      </c>
      <c r="R458" s="14">
        <f t="shared" si="84"/>
        <v>321</v>
      </c>
      <c r="S458" s="68">
        <f t="shared" si="85"/>
        <v>428</v>
      </c>
      <c r="T458" s="68">
        <f t="shared" si="85"/>
        <v>361</v>
      </c>
      <c r="U458" s="68">
        <f t="shared" si="85"/>
        <v>305</v>
      </c>
    </row>
    <row r="459" spans="2:21" ht="27" x14ac:dyDescent="0.3">
      <c r="B459" s="52" t="s">
        <v>101</v>
      </c>
      <c r="C459" s="52" t="s">
        <v>264</v>
      </c>
      <c r="D459" s="72">
        <v>26</v>
      </c>
      <c r="E459" s="67">
        <v>21</v>
      </c>
      <c r="F459" s="67">
        <v>18</v>
      </c>
      <c r="G459" s="67">
        <v>14</v>
      </c>
      <c r="H459" s="67">
        <v>12</v>
      </c>
      <c r="I459" s="53"/>
      <c r="J459" s="14">
        <f>+F459/4</f>
        <v>4.5</v>
      </c>
      <c r="K459" s="14">
        <f>+F459/2</f>
        <v>9</v>
      </c>
      <c r="L459" s="14">
        <f>+F459/4*3</f>
        <v>13.5</v>
      </c>
      <c r="O459" s="68">
        <f>ROUND(E459,0)</f>
        <v>21</v>
      </c>
      <c r="P459" s="14">
        <f t="shared" si="84"/>
        <v>5</v>
      </c>
      <c r="Q459" s="14">
        <f t="shared" si="84"/>
        <v>9</v>
      </c>
      <c r="R459" s="14">
        <f t="shared" si="84"/>
        <v>14</v>
      </c>
      <c r="S459" s="68">
        <f t="shared" si="85"/>
        <v>18</v>
      </c>
      <c r="T459" s="68">
        <f t="shared" si="85"/>
        <v>14</v>
      </c>
      <c r="U459" s="68">
        <f t="shared" si="85"/>
        <v>12</v>
      </c>
    </row>
    <row r="460" spans="2:21" ht="27" x14ac:dyDescent="0.3">
      <c r="B460" s="52" t="s">
        <v>102</v>
      </c>
      <c r="C460" s="52" t="s">
        <v>374</v>
      </c>
      <c r="D460" s="73">
        <v>95.8</v>
      </c>
      <c r="E460" s="60">
        <v>95.9</v>
      </c>
      <c r="F460" s="60">
        <v>96</v>
      </c>
      <c r="G460" s="60">
        <v>96.1</v>
      </c>
      <c r="H460" s="60">
        <v>96.2</v>
      </c>
      <c r="I460" s="53"/>
    </row>
    <row r="461" spans="2:21" ht="27" x14ac:dyDescent="0.3">
      <c r="B461" s="52" t="s">
        <v>102</v>
      </c>
      <c r="C461" s="52" t="s">
        <v>265</v>
      </c>
      <c r="D461" s="73">
        <v>1.5</v>
      </c>
      <c r="E461" s="60">
        <v>1.4</v>
      </c>
      <c r="F461" s="60">
        <v>1.3</v>
      </c>
      <c r="G461" s="60">
        <v>1.2</v>
      </c>
      <c r="H461" s="60">
        <v>1.1000000000000001</v>
      </c>
      <c r="I461" s="53"/>
    </row>
    <row r="462" spans="2:21" ht="27" x14ac:dyDescent="0.3">
      <c r="B462" s="52" t="s">
        <v>101</v>
      </c>
      <c r="C462" s="52" t="s">
        <v>266</v>
      </c>
      <c r="D462" s="67">
        <v>2374</v>
      </c>
      <c r="E462" s="67">
        <v>119</v>
      </c>
      <c r="F462" s="67">
        <v>119</v>
      </c>
      <c r="G462" s="67">
        <v>119</v>
      </c>
      <c r="H462" s="67">
        <v>119</v>
      </c>
      <c r="I462" s="53"/>
      <c r="J462" s="14">
        <f>+F462/4</f>
        <v>29.75</v>
      </c>
      <c r="K462" s="14">
        <f>+F462/2</f>
        <v>59.5</v>
      </c>
      <c r="L462" s="14">
        <f>+F462/4*3</f>
        <v>89.25</v>
      </c>
      <c r="O462" s="68">
        <f>ROUND(E462,0)</f>
        <v>119</v>
      </c>
      <c r="P462" s="14">
        <f t="shared" si="78"/>
        <v>30</v>
      </c>
      <c r="Q462" s="14">
        <f t="shared" si="78"/>
        <v>60</v>
      </c>
      <c r="R462" s="14">
        <f t="shared" si="78"/>
        <v>89</v>
      </c>
      <c r="S462" s="68">
        <f t="shared" si="79"/>
        <v>119</v>
      </c>
      <c r="T462" s="68">
        <f t="shared" si="79"/>
        <v>119</v>
      </c>
      <c r="U462" s="68">
        <f t="shared" si="79"/>
        <v>119</v>
      </c>
    </row>
    <row r="463" spans="2:21" ht="27" x14ac:dyDescent="0.3">
      <c r="B463" s="52" t="s">
        <v>101</v>
      </c>
      <c r="C463" s="52" t="s">
        <v>267</v>
      </c>
      <c r="D463" s="67">
        <v>681</v>
      </c>
      <c r="E463" s="67">
        <v>34</v>
      </c>
      <c r="F463" s="67">
        <v>34</v>
      </c>
      <c r="G463" s="67">
        <v>34</v>
      </c>
      <c r="H463" s="67">
        <v>34</v>
      </c>
      <c r="I463" s="53"/>
      <c r="J463" s="14">
        <f>+F463/4</f>
        <v>8.5</v>
      </c>
      <c r="K463" s="14">
        <f>+F463/2</f>
        <v>17</v>
      </c>
      <c r="L463" s="14">
        <f>+F463/4*3</f>
        <v>25.5</v>
      </c>
      <c r="O463" s="68">
        <f>ROUND(E463,0)</f>
        <v>34</v>
      </c>
      <c r="P463" s="14">
        <f t="shared" si="78"/>
        <v>9</v>
      </c>
      <c r="Q463" s="14">
        <f t="shared" si="78"/>
        <v>17</v>
      </c>
      <c r="R463" s="14">
        <f t="shared" si="78"/>
        <v>26</v>
      </c>
      <c r="S463" s="68">
        <f t="shared" si="79"/>
        <v>34</v>
      </c>
      <c r="T463" s="68">
        <f t="shared" si="79"/>
        <v>34</v>
      </c>
      <c r="U463" s="68">
        <f t="shared" si="79"/>
        <v>34</v>
      </c>
    </row>
    <row r="464" spans="2:21" ht="27" x14ac:dyDescent="0.3">
      <c r="B464" s="52" t="s">
        <v>101</v>
      </c>
      <c r="C464" s="52" t="s">
        <v>268</v>
      </c>
      <c r="D464" s="67">
        <v>2374</v>
      </c>
      <c r="E464" s="67">
        <v>119</v>
      </c>
      <c r="F464" s="67">
        <v>119</v>
      </c>
      <c r="G464" s="67">
        <v>119</v>
      </c>
      <c r="H464" s="67">
        <v>119</v>
      </c>
      <c r="I464" s="53"/>
      <c r="J464" s="14">
        <f>+F464/4</f>
        <v>29.75</v>
      </c>
      <c r="K464" s="14">
        <f>+F464/2</f>
        <v>59.5</v>
      </c>
      <c r="L464" s="14">
        <f>+F464/4*3</f>
        <v>89.25</v>
      </c>
      <c r="O464" s="68">
        <f>ROUND(E464,0)</f>
        <v>119</v>
      </c>
      <c r="P464" s="14">
        <f t="shared" si="78"/>
        <v>30</v>
      </c>
      <c r="Q464" s="14">
        <f t="shared" si="78"/>
        <v>60</v>
      </c>
      <c r="R464" s="14">
        <f t="shared" si="78"/>
        <v>89</v>
      </c>
      <c r="S464" s="68">
        <f t="shared" si="79"/>
        <v>119</v>
      </c>
      <c r="T464" s="68">
        <f t="shared" si="79"/>
        <v>119</v>
      </c>
      <c r="U464" s="68">
        <f t="shared" si="79"/>
        <v>119</v>
      </c>
    </row>
    <row r="465" spans="1:21" ht="27" x14ac:dyDescent="0.3">
      <c r="B465" s="52" t="s">
        <v>101</v>
      </c>
      <c r="C465" s="52" t="s">
        <v>269</v>
      </c>
      <c r="D465" s="60">
        <v>0</v>
      </c>
      <c r="E465" s="67">
        <v>0</v>
      </c>
      <c r="F465" s="60">
        <v>0</v>
      </c>
      <c r="G465" s="60">
        <v>0</v>
      </c>
      <c r="H465" s="60">
        <v>0</v>
      </c>
      <c r="I465" s="53"/>
    </row>
    <row r="466" spans="1:21" ht="40.5" x14ac:dyDescent="0.3">
      <c r="B466" s="52" t="s">
        <v>102</v>
      </c>
      <c r="C466" s="52" t="s">
        <v>373</v>
      </c>
      <c r="D466" s="60">
        <v>100</v>
      </c>
      <c r="E466" s="67">
        <v>100</v>
      </c>
      <c r="F466" s="60">
        <v>100</v>
      </c>
      <c r="G466" s="60">
        <v>100</v>
      </c>
      <c r="H466" s="60">
        <v>100</v>
      </c>
      <c r="I466" s="53"/>
    </row>
    <row r="467" spans="1:21" x14ac:dyDescent="0.3">
      <c r="B467" s="117" t="s">
        <v>102</v>
      </c>
      <c r="C467" s="177" t="s">
        <v>98</v>
      </c>
      <c r="D467" s="56" t="s">
        <v>340</v>
      </c>
      <c r="E467" s="105"/>
      <c r="F467" s="56"/>
      <c r="G467" s="56"/>
      <c r="H467" s="56"/>
      <c r="I467" s="53"/>
    </row>
    <row r="468" spans="1:21" ht="27" x14ac:dyDescent="0.3">
      <c r="B468" s="117" t="s">
        <v>102</v>
      </c>
      <c r="C468" s="177" t="s">
        <v>99</v>
      </c>
      <c r="D468" s="56" t="s">
        <v>346</v>
      </c>
      <c r="E468" s="105"/>
      <c r="F468" s="56"/>
      <c r="G468" s="56"/>
      <c r="H468" s="56"/>
      <c r="I468" s="53"/>
    </row>
    <row r="469" spans="1:21" x14ac:dyDescent="0.3">
      <c r="B469" s="58" t="s">
        <v>109</v>
      </c>
      <c r="C469" s="59"/>
      <c r="D469" s="60">
        <f>+Հ4!H518</f>
        <v>352069.21</v>
      </c>
      <c r="E469" s="60">
        <f>+Հ4!I518</f>
        <v>373576.70000000007</v>
      </c>
      <c r="F469" s="60">
        <f>+Հ4!J518</f>
        <v>349045.76640000002</v>
      </c>
      <c r="G469" s="60">
        <f>+Հ4!K518</f>
        <v>351685.76640000002</v>
      </c>
      <c r="H469" s="60">
        <f>+Հ4!L518</f>
        <v>353797.56640000001</v>
      </c>
      <c r="I469" s="60"/>
    </row>
    <row r="472" spans="1:21" x14ac:dyDescent="0.3">
      <c r="B472" s="46" t="s">
        <v>82</v>
      </c>
      <c r="C472" s="52">
        <v>1080</v>
      </c>
      <c r="D472" s="201" t="s">
        <v>111</v>
      </c>
      <c r="E472" s="201"/>
      <c r="F472" s="201"/>
      <c r="G472" s="201"/>
      <c r="H472" s="201"/>
      <c r="I472" s="201"/>
    </row>
    <row r="473" spans="1:21" ht="27" x14ac:dyDescent="0.3">
      <c r="A473" s="18"/>
      <c r="B473" s="46" t="s">
        <v>83</v>
      </c>
      <c r="C473" s="52">
        <v>11017</v>
      </c>
      <c r="D473" s="195" t="s">
        <v>248</v>
      </c>
      <c r="E473" s="209" t="s">
        <v>249</v>
      </c>
      <c r="F473" s="212" t="s">
        <v>112</v>
      </c>
      <c r="G473" s="201" t="s">
        <v>113</v>
      </c>
      <c r="H473" s="201" t="s">
        <v>250</v>
      </c>
      <c r="I473" s="215" t="s">
        <v>87</v>
      </c>
    </row>
    <row r="474" spans="1:21" ht="40.5" x14ac:dyDescent="0.3">
      <c r="B474" s="46" t="s">
        <v>25</v>
      </c>
      <c r="C474" s="52" t="s">
        <v>47</v>
      </c>
      <c r="D474" s="207"/>
      <c r="E474" s="210"/>
      <c r="F474" s="213"/>
      <c r="G474" s="201"/>
      <c r="H474" s="201"/>
      <c r="I474" s="215"/>
    </row>
    <row r="475" spans="1:21" ht="67.5" x14ac:dyDescent="0.3">
      <c r="B475" s="46" t="s">
        <v>84</v>
      </c>
      <c r="C475" s="52" t="s">
        <v>96</v>
      </c>
      <c r="D475" s="207"/>
      <c r="E475" s="210"/>
      <c r="F475" s="213"/>
      <c r="G475" s="201"/>
      <c r="H475" s="201"/>
      <c r="I475" s="215"/>
    </row>
    <row r="476" spans="1:21" ht="28.5" x14ac:dyDescent="0.3">
      <c r="B476" s="46" t="s">
        <v>127</v>
      </c>
      <c r="C476" s="52" t="s">
        <v>30</v>
      </c>
      <c r="D476" s="207"/>
      <c r="E476" s="210"/>
      <c r="F476" s="213"/>
      <c r="G476" s="201"/>
      <c r="H476" s="201"/>
      <c r="I476" s="215"/>
    </row>
    <row r="477" spans="1:21" ht="42.75" x14ac:dyDescent="0.3">
      <c r="B477" s="47" t="s">
        <v>85</v>
      </c>
      <c r="C477" s="52" t="s">
        <v>129</v>
      </c>
      <c r="D477" s="208"/>
      <c r="E477" s="211"/>
      <c r="F477" s="214"/>
      <c r="G477" s="212"/>
      <c r="H477" s="212"/>
      <c r="I477" s="216"/>
    </row>
    <row r="478" spans="1:21" x14ac:dyDescent="0.3">
      <c r="B478" s="204" t="s">
        <v>86</v>
      </c>
      <c r="C478" s="205"/>
      <c r="D478" s="217"/>
      <c r="E478" s="217"/>
      <c r="F478" s="217"/>
      <c r="G478" s="217"/>
      <c r="H478" s="217"/>
      <c r="I478" s="217"/>
    </row>
    <row r="479" spans="1:21" ht="42" x14ac:dyDescent="0.3">
      <c r="B479" s="110" t="s">
        <v>81</v>
      </c>
      <c r="C479" s="45" t="s">
        <v>80</v>
      </c>
      <c r="D479" s="206"/>
      <c r="E479" s="206"/>
      <c r="F479" s="206"/>
      <c r="G479" s="206"/>
      <c r="H479" s="206"/>
      <c r="I479" s="206"/>
    </row>
    <row r="480" spans="1:21" ht="27" x14ac:dyDescent="0.3">
      <c r="B480" s="52" t="s">
        <v>101</v>
      </c>
      <c r="C480" s="52" t="s">
        <v>270</v>
      </c>
      <c r="D480" s="53">
        <v>12012</v>
      </c>
      <c r="E480" s="67">
        <v>13090</v>
      </c>
      <c r="F480" s="53">
        <v>14264</v>
      </c>
      <c r="G480" s="53">
        <v>15544</v>
      </c>
      <c r="H480" s="53">
        <v>16939</v>
      </c>
      <c r="I480" s="53"/>
      <c r="J480" s="14">
        <f t="shared" ref="J480:J487" si="86">+F480/4</f>
        <v>3566</v>
      </c>
      <c r="K480" s="14">
        <f t="shared" ref="K480:K487" si="87">+F480/2</f>
        <v>7132</v>
      </c>
      <c r="L480" s="14">
        <f t="shared" ref="L480:L487" si="88">+F480/4*3</f>
        <v>10698</v>
      </c>
      <c r="O480" s="68">
        <f t="shared" ref="O480:O487" si="89">ROUND(E480,0)</f>
        <v>13090</v>
      </c>
      <c r="P480" s="14">
        <f t="shared" ref="P480:R489" si="90">ROUND(J480,0)</f>
        <v>3566</v>
      </c>
      <c r="Q480" s="14">
        <f t="shared" si="90"/>
        <v>7132</v>
      </c>
      <c r="R480" s="14">
        <f t="shared" si="90"/>
        <v>10698</v>
      </c>
      <c r="S480" s="68">
        <f t="shared" ref="S480:U489" si="91">ROUND(F480,0)</f>
        <v>14264</v>
      </c>
      <c r="T480" s="68">
        <f t="shared" si="91"/>
        <v>15544</v>
      </c>
      <c r="U480" s="68">
        <f t="shared" si="91"/>
        <v>16939</v>
      </c>
    </row>
    <row r="481" spans="2:21" ht="27" x14ac:dyDescent="0.3">
      <c r="B481" s="52" t="s">
        <v>101</v>
      </c>
      <c r="C481" s="52" t="s">
        <v>271</v>
      </c>
      <c r="D481" s="53">
        <v>10318</v>
      </c>
      <c r="E481" s="67">
        <v>11244</v>
      </c>
      <c r="F481" s="53">
        <v>12253</v>
      </c>
      <c r="G481" s="53">
        <v>13352</v>
      </c>
      <c r="H481" s="53">
        <v>14550</v>
      </c>
      <c r="I481" s="53"/>
      <c r="J481" s="14">
        <f t="shared" si="86"/>
        <v>3063.25</v>
      </c>
      <c r="K481" s="14">
        <f t="shared" si="87"/>
        <v>6126.5</v>
      </c>
      <c r="L481" s="14">
        <f t="shared" si="88"/>
        <v>9189.75</v>
      </c>
      <c r="O481" s="68">
        <f t="shared" si="89"/>
        <v>11244</v>
      </c>
      <c r="P481" s="14">
        <f t="shared" si="90"/>
        <v>3063</v>
      </c>
      <c r="Q481" s="14">
        <f t="shared" si="90"/>
        <v>6127</v>
      </c>
      <c r="R481" s="14">
        <f t="shared" si="90"/>
        <v>9190</v>
      </c>
      <c r="S481" s="68">
        <f t="shared" si="91"/>
        <v>12253</v>
      </c>
      <c r="T481" s="68">
        <f t="shared" si="91"/>
        <v>13352</v>
      </c>
      <c r="U481" s="68">
        <f t="shared" si="91"/>
        <v>14550</v>
      </c>
    </row>
    <row r="482" spans="2:21" x14ac:dyDescent="0.3">
      <c r="B482" s="52" t="s">
        <v>101</v>
      </c>
      <c r="C482" s="52" t="s">
        <v>272</v>
      </c>
      <c r="D482" s="53">
        <v>4701</v>
      </c>
      <c r="E482" s="67">
        <v>5136</v>
      </c>
      <c r="F482" s="53">
        <v>5611</v>
      </c>
      <c r="G482" s="53">
        <v>6130</v>
      </c>
      <c r="H482" s="53">
        <v>6697</v>
      </c>
      <c r="I482" s="53"/>
      <c r="J482" s="14">
        <f t="shared" si="86"/>
        <v>1402.75</v>
      </c>
      <c r="K482" s="14">
        <f t="shared" si="87"/>
        <v>2805.5</v>
      </c>
      <c r="L482" s="14">
        <f t="shared" si="88"/>
        <v>4208.25</v>
      </c>
      <c r="O482" s="68">
        <f t="shared" si="89"/>
        <v>5136</v>
      </c>
      <c r="P482" s="14">
        <f t="shared" si="90"/>
        <v>1403</v>
      </c>
      <c r="Q482" s="14">
        <f t="shared" si="90"/>
        <v>2806</v>
      </c>
      <c r="R482" s="14">
        <f t="shared" si="90"/>
        <v>4208</v>
      </c>
      <c r="S482" s="68">
        <f t="shared" si="91"/>
        <v>5611</v>
      </c>
      <c r="T482" s="68">
        <f t="shared" si="91"/>
        <v>6130</v>
      </c>
      <c r="U482" s="68">
        <f t="shared" si="91"/>
        <v>6697</v>
      </c>
    </row>
    <row r="483" spans="2:21" ht="27" x14ac:dyDescent="0.3">
      <c r="B483" s="52" t="s">
        <v>101</v>
      </c>
      <c r="C483" s="52" t="s">
        <v>273</v>
      </c>
      <c r="D483" s="53">
        <v>7311</v>
      </c>
      <c r="E483" s="67">
        <v>7954</v>
      </c>
      <c r="F483" s="53">
        <v>8653</v>
      </c>
      <c r="G483" s="53">
        <v>9414</v>
      </c>
      <c r="H483" s="53">
        <v>10242</v>
      </c>
      <c r="I483" s="53"/>
      <c r="J483" s="14">
        <f t="shared" si="86"/>
        <v>2163.25</v>
      </c>
      <c r="K483" s="14">
        <f t="shared" si="87"/>
        <v>4326.5</v>
      </c>
      <c r="L483" s="14">
        <f t="shared" si="88"/>
        <v>6489.75</v>
      </c>
      <c r="O483" s="68">
        <f t="shared" si="89"/>
        <v>7954</v>
      </c>
      <c r="P483" s="14">
        <f t="shared" si="90"/>
        <v>2163</v>
      </c>
      <c r="Q483" s="14">
        <f t="shared" si="90"/>
        <v>4327</v>
      </c>
      <c r="R483" s="14">
        <f t="shared" si="90"/>
        <v>6490</v>
      </c>
      <c r="S483" s="68">
        <f t="shared" si="91"/>
        <v>8653</v>
      </c>
      <c r="T483" s="68">
        <f t="shared" si="91"/>
        <v>9414</v>
      </c>
      <c r="U483" s="68">
        <f t="shared" si="91"/>
        <v>10242</v>
      </c>
    </row>
    <row r="484" spans="2:21" ht="27" x14ac:dyDescent="0.3">
      <c r="B484" s="52" t="s">
        <v>102</v>
      </c>
      <c r="C484" s="52" t="s">
        <v>375</v>
      </c>
      <c r="D484" s="118">
        <v>39.1</v>
      </c>
      <c r="E484" s="118">
        <v>39.200000000000003</v>
      </c>
      <c r="F484" s="118">
        <v>39.299999999999997</v>
      </c>
      <c r="G484" s="118">
        <v>39.4</v>
      </c>
      <c r="H484" s="118">
        <v>39.5</v>
      </c>
      <c r="I484" s="53"/>
      <c r="J484" s="14">
        <f>+F484/4</f>
        <v>9.8249999999999993</v>
      </c>
      <c r="K484" s="14">
        <f>+F484/2</f>
        <v>19.649999999999999</v>
      </c>
      <c r="L484" s="14">
        <f>+F484/4*3</f>
        <v>29.474999999999998</v>
      </c>
      <c r="O484" s="68">
        <f>ROUND(E484,0)</f>
        <v>39</v>
      </c>
      <c r="P484" s="14">
        <f t="shared" ref="P484:R485" si="92">ROUND(J484,0)</f>
        <v>10</v>
      </c>
      <c r="Q484" s="14">
        <f t="shared" si="92"/>
        <v>20</v>
      </c>
      <c r="R484" s="14">
        <f t="shared" si="92"/>
        <v>29</v>
      </c>
      <c r="S484" s="68">
        <f t="shared" ref="S484:U485" si="93">ROUND(F484,0)</f>
        <v>39</v>
      </c>
      <c r="T484" s="68">
        <f t="shared" si="93"/>
        <v>39</v>
      </c>
      <c r="U484" s="68">
        <f t="shared" si="93"/>
        <v>40</v>
      </c>
    </row>
    <row r="485" spans="2:21" ht="27" x14ac:dyDescent="0.3">
      <c r="B485" s="52" t="s">
        <v>102</v>
      </c>
      <c r="C485" s="52" t="s">
        <v>274</v>
      </c>
      <c r="D485" s="118">
        <v>1.4</v>
      </c>
      <c r="E485" s="118">
        <v>1.3</v>
      </c>
      <c r="F485" s="118">
        <v>1.2</v>
      </c>
      <c r="G485" s="118">
        <v>1.1000000000000001</v>
      </c>
      <c r="H485" s="118">
        <v>1</v>
      </c>
      <c r="I485" s="53"/>
      <c r="J485" s="14">
        <f>+F485/4</f>
        <v>0.3</v>
      </c>
      <c r="K485" s="14">
        <f>+F485/2</f>
        <v>0.6</v>
      </c>
      <c r="L485" s="14">
        <f>+F485/4*3</f>
        <v>0.89999999999999991</v>
      </c>
      <c r="O485" s="68">
        <f>ROUND(E485,0)</f>
        <v>1</v>
      </c>
      <c r="P485" s="14">
        <f t="shared" si="92"/>
        <v>0</v>
      </c>
      <c r="Q485" s="14">
        <f t="shared" si="92"/>
        <v>1</v>
      </c>
      <c r="R485" s="14">
        <f t="shared" si="92"/>
        <v>1</v>
      </c>
      <c r="S485" s="68">
        <f t="shared" si="93"/>
        <v>1</v>
      </c>
      <c r="T485" s="68">
        <f t="shared" si="93"/>
        <v>1</v>
      </c>
      <c r="U485" s="68">
        <f t="shared" si="93"/>
        <v>1</v>
      </c>
    </row>
    <row r="486" spans="2:21" ht="40.5" x14ac:dyDescent="0.3">
      <c r="B486" s="52" t="s">
        <v>101</v>
      </c>
      <c r="C486" s="52" t="s">
        <v>376</v>
      </c>
      <c r="D486" s="53">
        <v>458</v>
      </c>
      <c r="E486" s="67">
        <v>492</v>
      </c>
      <c r="F486" s="53">
        <v>529</v>
      </c>
      <c r="G486" s="53">
        <v>1756</v>
      </c>
      <c r="H486" s="53">
        <v>1888</v>
      </c>
      <c r="I486" s="53"/>
      <c r="J486" s="14">
        <f t="shared" si="86"/>
        <v>132.25</v>
      </c>
      <c r="K486" s="14">
        <f t="shared" si="87"/>
        <v>264.5</v>
      </c>
      <c r="L486" s="14">
        <f t="shared" si="88"/>
        <v>396.75</v>
      </c>
      <c r="O486" s="68">
        <f t="shared" si="89"/>
        <v>492</v>
      </c>
      <c r="P486" s="14">
        <f t="shared" si="90"/>
        <v>132</v>
      </c>
      <c r="Q486" s="14">
        <f t="shared" si="90"/>
        <v>265</v>
      </c>
      <c r="R486" s="14">
        <f t="shared" si="90"/>
        <v>397</v>
      </c>
      <c r="S486" s="68">
        <f t="shared" si="91"/>
        <v>529</v>
      </c>
      <c r="T486" s="68">
        <f t="shared" si="91"/>
        <v>1756</v>
      </c>
      <c r="U486" s="68">
        <f t="shared" si="91"/>
        <v>1888</v>
      </c>
    </row>
    <row r="487" spans="2:21" ht="27" x14ac:dyDescent="0.3">
      <c r="B487" s="52" t="s">
        <v>101</v>
      </c>
      <c r="C487" s="52" t="s">
        <v>377</v>
      </c>
      <c r="D487" s="53">
        <v>411</v>
      </c>
      <c r="E487" s="67">
        <v>442</v>
      </c>
      <c r="F487" s="53">
        <v>475</v>
      </c>
      <c r="G487" s="53">
        <v>4578</v>
      </c>
      <c r="H487" s="53">
        <v>1694</v>
      </c>
      <c r="I487" s="53"/>
      <c r="J487" s="14">
        <f t="shared" si="86"/>
        <v>118.75</v>
      </c>
      <c r="K487" s="14">
        <f t="shared" si="87"/>
        <v>237.5</v>
      </c>
      <c r="L487" s="14">
        <f t="shared" si="88"/>
        <v>356.25</v>
      </c>
      <c r="O487" s="68">
        <f t="shared" si="89"/>
        <v>442</v>
      </c>
      <c r="P487" s="14">
        <f t="shared" si="90"/>
        <v>119</v>
      </c>
      <c r="Q487" s="14">
        <f t="shared" si="90"/>
        <v>238</v>
      </c>
      <c r="R487" s="14">
        <f t="shared" si="90"/>
        <v>356</v>
      </c>
      <c r="S487" s="68">
        <f t="shared" si="91"/>
        <v>475</v>
      </c>
      <c r="T487" s="68">
        <f t="shared" si="91"/>
        <v>4578</v>
      </c>
      <c r="U487" s="68">
        <f t="shared" si="91"/>
        <v>1694</v>
      </c>
    </row>
    <row r="488" spans="2:21" ht="27" x14ac:dyDescent="0.3">
      <c r="B488" s="52" t="s">
        <v>101</v>
      </c>
      <c r="C488" s="52" t="s">
        <v>378</v>
      </c>
      <c r="D488" s="53">
        <v>242</v>
      </c>
      <c r="E488" s="67">
        <v>261</v>
      </c>
      <c r="F488" s="53">
        <v>281</v>
      </c>
      <c r="G488" s="53">
        <v>933</v>
      </c>
      <c r="H488" s="53">
        <v>1005</v>
      </c>
      <c r="I488" s="53"/>
    </row>
    <row r="489" spans="2:21" ht="27" x14ac:dyDescent="0.3">
      <c r="B489" s="52" t="s">
        <v>101</v>
      </c>
      <c r="C489" s="52" t="s">
        <v>379</v>
      </c>
      <c r="D489" s="53">
        <v>216</v>
      </c>
      <c r="E489" s="67">
        <v>232</v>
      </c>
      <c r="F489" s="53">
        <v>249</v>
      </c>
      <c r="G489" s="53">
        <v>823</v>
      </c>
      <c r="H489" s="53">
        <v>883</v>
      </c>
      <c r="I489" s="53"/>
      <c r="J489" s="14">
        <f>+F489/4</f>
        <v>62.25</v>
      </c>
      <c r="K489" s="14">
        <f>+F489/2</f>
        <v>124.5</v>
      </c>
      <c r="L489" s="14">
        <f>+F489/4*3</f>
        <v>186.75</v>
      </c>
      <c r="O489" s="68">
        <f>ROUND(E489,0)</f>
        <v>232</v>
      </c>
      <c r="P489" s="14">
        <f t="shared" si="90"/>
        <v>62</v>
      </c>
      <c r="Q489" s="14">
        <f t="shared" si="90"/>
        <v>125</v>
      </c>
      <c r="R489" s="14">
        <f t="shared" si="90"/>
        <v>187</v>
      </c>
      <c r="S489" s="68">
        <f t="shared" si="91"/>
        <v>249</v>
      </c>
      <c r="T489" s="68">
        <f t="shared" si="91"/>
        <v>823</v>
      </c>
      <c r="U489" s="68">
        <f t="shared" si="91"/>
        <v>883</v>
      </c>
    </row>
    <row r="490" spans="2:21" ht="54" x14ac:dyDescent="0.3">
      <c r="B490" s="52" t="s">
        <v>102</v>
      </c>
      <c r="C490" s="52" t="s">
        <v>380</v>
      </c>
      <c r="D490" s="118">
        <v>52.8</v>
      </c>
      <c r="E490" s="118">
        <v>52.9</v>
      </c>
      <c r="F490" s="118">
        <v>53</v>
      </c>
      <c r="G490" s="118">
        <v>53.1</v>
      </c>
      <c r="H490" s="118">
        <v>53.2</v>
      </c>
      <c r="I490" s="53"/>
    </row>
    <row r="491" spans="2:21" ht="40.5" x14ac:dyDescent="0.3">
      <c r="B491" s="52" t="s">
        <v>102</v>
      </c>
      <c r="C491" s="52" t="s">
        <v>381</v>
      </c>
      <c r="D491" s="118">
        <v>2.5</v>
      </c>
      <c r="E491" s="118">
        <v>2.4</v>
      </c>
      <c r="F491" s="118">
        <v>2.2999999999999998</v>
      </c>
      <c r="G491" s="118">
        <v>2.2000000000000002</v>
      </c>
      <c r="H491" s="118">
        <v>2.1</v>
      </c>
      <c r="I491" s="53"/>
    </row>
    <row r="492" spans="2:21" x14ac:dyDescent="0.3">
      <c r="B492" s="66" t="s">
        <v>102</v>
      </c>
      <c r="C492" s="177" t="s">
        <v>98</v>
      </c>
      <c r="D492" s="56" t="s">
        <v>347</v>
      </c>
      <c r="E492" s="105"/>
      <c r="F492" s="56"/>
      <c r="G492" s="56"/>
      <c r="H492" s="56"/>
      <c r="I492" s="53"/>
    </row>
    <row r="493" spans="2:21" ht="27" x14ac:dyDescent="0.3">
      <c r="B493" s="66" t="s">
        <v>102</v>
      </c>
      <c r="C493" s="177" t="s">
        <v>99</v>
      </c>
      <c r="D493" s="56" t="s">
        <v>338</v>
      </c>
      <c r="E493" s="105"/>
      <c r="F493" s="56"/>
      <c r="G493" s="56"/>
      <c r="H493" s="56"/>
      <c r="I493" s="53"/>
    </row>
    <row r="494" spans="2:21" x14ac:dyDescent="0.3">
      <c r="B494" s="58" t="s">
        <v>109</v>
      </c>
      <c r="C494" s="59"/>
      <c r="D494" s="60">
        <f>+Հ4!H552</f>
        <v>591293.9</v>
      </c>
      <c r="E494" s="60">
        <f>+Հ4!I552</f>
        <v>702577</v>
      </c>
      <c r="F494" s="60">
        <f>+Հ4!J552</f>
        <v>602302.1</v>
      </c>
      <c r="G494" s="60">
        <f>+Հ4!K552</f>
        <v>605628.10000000009</v>
      </c>
      <c r="H494" s="60">
        <f>+Հ4!L552</f>
        <v>608142.5</v>
      </c>
      <c r="I494" s="60"/>
    </row>
    <row r="497" spans="1:11" x14ac:dyDescent="0.3">
      <c r="B497" s="46" t="s">
        <v>82</v>
      </c>
      <c r="C497" s="52">
        <v>1080</v>
      </c>
      <c r="D497" s="201" t="s">
        <v>111</v>
      </c>
      <c r="E497" s="201"/>
      <c r="F497" s="201"/>
      <c r="G497" s="201"/>
      <c r="H497" s="201"/>
      <c r="I497" s="201"/>
    </row>
    <row r="498" spans="1:11" ht="27" x14ac:dyDescent="0.3">
      <c r="A498" s="18"/>
      <c r="B498" s="46" t="s">
        <v>83</v>
      </c>
      <c r="C498" s="52">
        <v>11018</v>
      </c>
      <c r="D498" s="195" t="s">
        <v>248</v>
      </c>
      <c r="E498" s="209" t="s">
        <v>249</v>
      </c>
      <c r="F498" s="212" t="s">
        <v>112</v>
      </c>
      <c r="G498" s="201" t="s">
        <v>113</v>
      </c>
      <c r="H498" s="201" t="s">
        <v>250</v>
      </c>
      <c r="I498" s="215" t="s">
        <v>87</v>
      </c>
    </row>
    <row r="499" spans="1:11" ht="27" x14ac:dyDescent="0.3">
      <c r="B499" s="46" t="s">
        <v>25</v>
      </c>
      <c r="C499" s="52" t="s">
        <v>48</v>
      </c>
      <c r="D499" s="207"/>
      <c r="E499" s="210"/>
      <c r="F499" s="213"/>
      <c r="G499" s="201"/>
      <c r="H499" s="201"/>
      <c r="I499" s="215"/>
    </row>
    <row r="500" spans="1:11" ht="27" x14ac:dyDescent="0.3">
      <c r="B500" s="46" t="s">
        <v>84</v>
      </c>
      <c r="C500" s="52" t="s">
        <v>49</v>
      </c>
      <c r="D500" s="207"/>
      <c r="E500" s="210"/>
      <c r="F500" s="213"/>
      <c r="G500" s="201"/>
      <c r="H500" s="201"/>
      <c r="I500" s="215"/>
    </row>
    <row r="501" spans="1:11" ht="28.5" x14ac:dyDescent="0.3">
      <c r="B501" s="46" t="s">
        <v>127</v>
      </c>
      <c r="C501" s="52" t="s">
        <v>30</v>
      </c>
      <c r="D501" s="207"/>
      <c r="E501" s="210"/>
      <c r="F501" s="213"/>
      <c r="G501" s="201"/>
      <c r="H501" s="201"/>
      <c r="I501" s="215"/>
    </row>
    <row r="502" spans="1:11" ht="42.75" x14ac:dyDescent="0.3">
      <c r="B502" s="47" t="s">
        <v>85</v>
      </c>
      <c r="C502" s="52" t="s">
        <v>89</v>
      </c>
      <c r="D502" s="208"/>
      <c r="E502" s="211"/>
      <c r="F502" s="214"/>
      <c r="G502" s="212"/>
      <c r="H502" s="212"/>
      <c r="I502" s="216"/>
    </row>
    <row r="503" spans="1:11" x14ac:dyDescent="0.3">
      <c r="B503" s="204" t="s">
        <v>86</v>
      </c>
      <c r="C503" s="205"/>
      <c r="D503" s="217"/>
      <c r="E503" s="217"/>
      <c r="F503" s="217"/>
      <c r="G503" s="217"/>
      <c r="H503" s="217"/>
      <c r="I503" s="217"/>
    </row>
    <row r="504" spans="1:11" ht="42" x14ac:dyDescent="0.3">
      <c r="B504" s="110" t="s">
        <v>81</v>
      </c>
      <c r="C504" s="45" t="s">
        <v>80</v>
      </c>
      <c r="D504" s="206"/>
      <c r="E504" s="206"/>
      <c r="F504" s="206"/>
      <c r="G504" s="206"/>
      <c r="H504" s="206"/>
      <c r="I504" s="206"/>
    </row>
    <row r="505" spans="1:11" x14ac:dyDescent="0.3">
      <c r="B505" s="52" t="s">
        <v>101</v>
      </c>
      <c r="C505" s="52"/>
      <c r="D505" s="132"/>
      <c r="E505" s="72"/>
      <c r="F505" s="132"/>
      <c r="G505" s="132"/>
      <c r="H505" s="53"/>
      <c r="I505" s="53"/>
    </row>
    <row r="506" spans="1:11" x14ac:dyDescent="0.3">
      <c r="B506" s="58" t="s">
        <v>109</v>
      </c>
      <c r="C506" s="59"/>
      <c r="D506" s="60">
        <f>+Հ4!H586</f>
        <v>256917</v>
      </c>
      <c r="E506" s="60">
        <f>+Հ4!I586</f>
        <v>375955.6</v>
      </c>
      <c r="F506" s="60">
        <f>+Հ4!J586</f>
        <v>375127.93227439991</v>
      </c>
      <c r="G506" s="60">
        <f>+Հ4!K586</f>
        <v>369546.82067439996</v>
      </c>
      <c r="H506" s="60">
        <f>+Հ4!L586</f>
        <v>371658.38133440004</v>
      </c>
      <c r="I506" s="60"/>
      <c r="J506" s="14">
        <v>308301.5</v>
      </c>
      <c r="K506" s="14">
        <v>311165.8</v>
      </c>
    </row>
    <row r="509" spans="1:11" x14ac:dyDescent="0.3">
      <c r="B509" s="46" t="s">
        <v>82</v>
      </c>
      <c r="C509" s="52">
        <v>1080</v>
      </c>
      <c r="D509" s="201" t="s">
        <v>111</v>
      </c>
      <c r="E509" s="201"/>
      <c r="F509" s="201"/>
      <c r="G509" s="201"/>
      <c r="H509" s="201"/>
      <c r="I509" s="201"/>
    </row>
    <row r="510" spans="1:11" ht="27" x14ac:dyDescent="0.3">
      <c r="B510" s="46" t="s">
        <v>83</v>
      </c>
      <c r="C510" s="52">
        <v>11019</v>
      </c>
      <c r="D510" s="195" t="s">
        <v>248</v>
      </c>
      <c r="E510" s="209" t="s">
        <v>249</v>
      </c>
      <c r="F510" s="212" t="s">
        <v>112</v>
      </c>
      <c r="G510" s="201" t="s">
        <v>113</v>
      </c>
      <c r="H510" s="201" t="s">
        <v>250</v>
      </c>
      <c r="I510" s="215" t="s">
        <v>87</v>
      </c>
    </row>
    <row r="511" spans="1:11" ht="40.5" x14ac:dyDescent="0.3">
      <c r="B511" s="46" t="s">
        <v>25</v>
      </c>
      <c r="C511" s="52" t="s">
        <v>50</v>
      </c>
      <c r="D511" s="207"/>
      <c r="E511" s="210"/>
      <c r="F511" s="213"/>
      <c r="G511" s="201"/>
      <c r="H511" s="201"/>
      <c r="I511" s="215"/>
    </row>
    <row r="512" spans="1:11" ht="67.5" x14ac:dyDescent="0.3">
      <c r="B512" s="46" t="s">
        <v>84</v>
      </c>
      <c r="C512" s="52" t="s">
        <v>96</v>
      </c>
      <c r="D512" s="207"/>
      <c r="E512" s="210"/>
      <c r="F512" s="213"/>
      <c r="G512" s="201"/>
      <c r="H512" s="201"/>
      <c r="I512" s="215"/>
    </row>
    <row r="513" spans="2:21" ht="28.5" x14ac:dyDescent="0.3">
      <c r="B513" s="46" t="s">
        <v>127</v>
      </c>
      <c r="C513" s="52" t="s">
        <v>30</v>
      </c>
      <c r="D513" s="207"/>
      <c r="E513" s="210"/>
      <c r="F513" s="213"/>
      <c r="G513" s="201"/>
      <c r="H513" s="201"/>
      <c r="I513" s="215"/>
    </row>
    <row r="514" spans="2:21" ht="42.75" x14ac:dyDescent="0.3">
      <c r="B514" s="47" t="s">
        <v>85</v>
      </c>
      <c r="C514" s="52" t="s">
        <v>89</v>
      </c>
      <c r="D514" s="208"/>
      <c r="E514" s="211"/>
      <c r="F514" s="214"/>
      <c r="G514" s="212"/>
      <c r="H514" s="212"/>
      <c r="I514" s="216"/>
    </row>
    <row r="515" spans="2:21" x14ac:dyDescent="0.3">
      <c r="B515" s="204" t="s">
        <v>86</v>
      </c>
      <c r="C515" s="205"/>
      <c r="D515" s="217"/>
      <c r="E515" s="217"/>
      <c r="F515" s="217"/>
      <c r="G515" s="217"/>
      <c r="H515" s="217"/>
      <c r="I515" s="217"/>
    </row>
    <row r="516" spans="2:21" ht="42" x14ac:dyDescent="0.3">
      <c r="B516" s="110" t="s">
        <v>81</v>
      </c>
      <c r="C516" s="45" t="s">
        <v>80</v>
      </c>
      <c r="D516" s="206"/>
      <c r="E516" s="206"/>
      <c r="F516" s="206"/>
      <c r="G516" s="206"/>
      <c r="H516" s="206"/>
      <c r="I516" s="206"/>
    </row>
    <row r="517" spans="2:21" ht="27" x14ac:dyDescent="0.3">
      <c r="B517" s="52" t="s">
        <v>101</v>
      </c>
      <c r="C517" s="52" t="s">
        <v>360</v>
      </c>
      <c r="D517" s="53">
        <v>423</v>
      </c>
      <c r="E517" s="67">
        <v>465</v>
      </c>
      <c r="F517" s="53">
        <v>512</v>
      </c>
      <c r="G517" s="53">
        <v>563</v>
      </c>
      <c r="H517" s="53">
        <v>619</v>
      </c>
      <c r="I517" s="53"/>
      <c r="J517" s="14">
        <f t="shared" ref="J517:J524" si="94">+F517/4</f>
        <v>128</v>
      </c>
      <c r="K517" s="14">
        <f t="shared" ref="K517:K524" si="95">+F517/2</f>
        <v>256</v>
      </c>
      <c r="L517" s="14">
        <f t="shared" ref="L517:L524" si="96">+F517/4*3</f>
        <v>384</v>
      </c>
      <c r="O517" s="68">
        <f t="shared" ref="O517:O524" si="97">ROUND(E517,0)</f>
        <v>465</v>
      </c>
      <c r="P517" s="14">
        <f t="shared" ref="P517:R526" si="98">ROUND(J517,0)</f>
        <v>128</v>
      </c>
      <c r="Q517" s="14">
        <f t="shared" si="98"/>
        <v>256</v>
      </c>
      <c r="R517" s="14">
        <f t="shared" si="98"/>
        <v>384</v>
      </c>
      <c r="S517" s="68">
        <f t="shared" ref="S517:U526" si="99">ROUND(F517,0)</f>
        <v>512</v>
      </c>
      <c r="T517" s="68">
        <f t="shared" si="99"/>
        <v>563</v>
      </c>
      <c r="U517" s="68">
        <f t="shared" si="99"/>
        <v>619</v>
      </c>
    </row>
    <row r="518" spans="2:21" ht="27" x14ac:dyDescent="0.3">
      <c r="B518" s="52" t="s">
        <v>101</v>
      </c>
      <c r="C518" s="52" t="s">
        <v>361</v>
      </c>
      <c r="D518" s="53">
        <v>379</v>
      </c>
      <c r="E518" s="67">
        <v>417</v>
      </c>
      <c r="F518" s="53">
        <v>459</v>
      </c>
      <c r="G518" s="53">
        <v>1427</v>
      </c>
      <c r="H518" s="53">
        <v>555</v>
      </c>
      <c r="I518" s="53"/>
      <c r="J518" s="14">
        <f t="shared" si="94"/>
        <v>114.75</v>
      </c>
      <c r="K518" s="14">
        <f t="shared" si="95"/>
        <v>229.5</v>
      </c>
      <c r="L518" s="14">
        <f t="shared" si="96"/>
        <v>344.25</v>
      </c>
      <c r="O518" s="68">
        <f t="shared" si="97"/>
        <v>417</v>
      </c>
      <c r="P518" s="14">
        <f t="shared" si="98"/>
        <v>115</v>
      </c>
      <c r="Q518" s="14">
        <f t="shared" si="98"/>
        <v>230</v>
      </c>
      <c r="R518" s="14">
        <f t="shared" si="98"/>
        <v>344</v>
      </c>
      <c r="S518" s="68">
        <f t="shared" si="99"/>
        <v>459</v>
      </c>
      <c r="T518" s="68">
        <f t="shared" si="99"/>
        <v>1427</v>
      </c>
      <c r="U518" s="68">
        <f t="shared" si="99"/>
        <v>555</v>
      </c>
    </row>
    <row r="519" spans="2:21" ht="27" x14ac:dyDescent="0.3">
      <c r="B519" s="52" t="s">
        <v>101</v>
      </c>
      <c r="C519" s="52" t="s">
        <v>356</v>
      </c>
      <c r="D519" s="53">
        <v>230</v>
      </c>
      <c r="E519" s="67">
        <v>253</v>
      </c>
      <c r="F519" s="53">
        <v>279</v>
      </c>
      <c r="G519" s="53">
        <v>308</v>
      </c>
      <c r="H519" s="53">
        <v>339</v>
      </c>
      <c r="I519" s="53"/>
      <c r="J519" s="14">
        <f t="shared" si="94"/>
        <v>69.75</v>
      </c>
      <c r="K519" s="14">
        <f t="shared" si="95"/>
        <v>139.5</v>
      </c>
      <c r="L519" s="14">
        <f t="shared" si="96"/>
        <v>209.25</v>
      </c>
      <c r="O519" s="68">
        <f t="shared" si="97"/>
        <v>253</v>
      </c>
      <c r="P519" s="14">
        <f t="shared" si="98"/>
        <v>70</v>
      </c>
      <c r="Q519" s="14">
        <f t="shared" si="98"/>
        <v>140</v>
      </c>
      <c r="R519" s="14">
        <f t="shared" si="98"/>
        <v>209</v>
      </c>
      <c r="S519" s="68">
        <f t="shared" si="99"/>
        <v>279</v>
      </c>
      <c r="T519" s="68">
        <f t="shared" si="99"/>
        <v>308</v>
      </c>
      <c r="U519" s="68">
        <f t="shared" si="99"/>
        <v>339</v>
      </c>
    </row>
    <row r="520" spans="2:21" ht="27" x14ac:dyDescent="0.3">
      <c r="B520" s="52" t="s">
        <v>101</v>
      </c>
      <c r="C520" s="52" t="s">
        <v>358</v>
      </c>
      <c r="D520" s="53">
        <v>193</v>
      </c>
      <c r="E520" s="67">
        <v>212</v>
      </c>
      <c r="F520" s="53">
        <v>233</v>
      </c>
      <c r="G520" s="53">
        <v>255</v>
      </c>
      <c r="H520" s="53">
        <v>280</v>
      </c>
      <c r="I520" s="53"/>
      <c r="J520" s="14">
        <f t="shared" si="94"/>
        <v>58.25</v>
      </c>
      <c r="K520" s="14">
        <f t="shared" si="95"/>
        <v>116.5</v>
      </c>
      <c r="L520" s="14">
        <f t="shared" si="96"/>
        <v>174.75</v>
      </c>
      <c r="O520" s="68">
        <f t="shared" si="97"/>
        <v>212</v>
      </c>
      <c r="P520" s="14">
        <f t="shared" si="98"/>
        <v>58</v>
      </c>
      <c r="Q520" s="14">
        <f t="shared" si="98"/>
        <v>117</v>
      </c>
      <c r="R520" s="14">
        <f t="shared" si="98"/>
        <v>175</v>
      </c>
      <c r="S520" s="68">
        <f t="shared" si="99"/>
        <v>233</v>
      </c>
      <c r="T520" s="68">
        <f t="shared" si="99"/>
        <v>255</v>
      </c>
      <c r="U520" s="68">
        <f t="shared" si="99"/>
        <v>280</v>
      </c>
    </row>
    <row r="521" spans="2:21" ht="40.5" x14ac:dyDescent="0.3">
      <c r="B521" s="52" t="s">
        <v>102</v>
      </c>
      <c r="C521" s="52" t="s">
        <v>382</v>
      </c>
      <c r="D521" s="53">
        <v>54.4</v>
      </c>
      <c r="E521" s="67">
        <v>54.5</v>
      </c>
      <c r="F521" s="53">
        <v>54.6</v>
      </c>
      <c r="G521" s="53">
        <v>54.7</v>
      </c>
      <c r="H521" s="53">
        <v>54.8</v>
      </c>
      <c r="I521" s="53"/>
      <c r="J521" s="14">
        <f>+F521/4</f>
        <v>13.65</v>
      </c>
      <c r="K521" s="14">
        <f>+F521/2</f>
        <v>27.3</v>
      </c>
      <c r="L521" s="14">
        <f>+F521/4*3</f>
        <v>40.950000000000003</v>
      </c>
      <c r="O521" s="68">
        <f>ROUND(E521,0)</f>
        <v>55</v>
      </c>
      <c r="P521" s="14">
        <f t="shared" ref="P521:R522" si="100">ROUND(J521,0)</f>
        <v>14</v>
      </c>
      <c r="Q521" s="14">
        <f t="shared" si="100"/>
        <v>27</v>
      </c>
      <c r="R521" s="14">
        <f t="shared" si="100"/>
        <v>41</v>
      </c>
      <c r="S521" s="68">
        <f t="shared" ref="S521:U522" si="101">ROUND(F521,0)</f>
        <v>55</v>
      </c>
      <c r="T521" s="68">
        <f t="shared" si="101"/>
        <v>55</v>
      </c>
      <c r="U521" s="68">
        <f t="shared" si="101"/>
        <v>55</v>
      </c>
    </row>
    <row r="522" spans="2:21" ht="40.5" x14ac:dyDescent="0.3">
      <c r="B522" s="52" t="s">
        <v>102</v>
      </c>
      <c r="C522" s="52" t="s">
        <v>365</v>
      </c>
      <c r="D522" s="53">
        <v>1.3</v>
      </c>
      <c r="E522" s="67">
        <v>1.2</v>
      </c>
      <c r="F522" s="53">
        <v>1.1000000000000001</v>
      </c>
      <c r="G522" s="53">
        <v>1</v>
      </c>
      <c r="H522" s="53">
        <v>0.9</v>
      </c>
      <c r="I522" s="53"/>
      <c r="J522" s="14">
        <f>+F522/4</f>
        <v>0.27500000000000002</v>
      </c>
      <c r="K522" s="14">
        <f>+F522/2</f>
        <v>0.55000000000000004</v>
      </c>
      <c r="L522" s="14">
        <f>+F522/4*3</f>
        <v>0.82500000000000007</v>
      </c>
      <c r="O522" s="68">
        <f>ROUND(E522,0)</f>
        <v>1</v>
      </c>
      <c r="P522" s="14">
        <f t="shared" si="100"/>
        <v>0</v>
      </c>
      <c r="Q522" s="14">
        <f t="shared" si="100"/>
        <v>1</v>
      </c>
      <c r="R522" s="14">
        <f t="shared" si="100"/>
        <v>1</v>
      </c>
      <c r="S522" s="68">
        <f t="shared" si="101"/>
        <v>1</v>
      </c>
      <c r="T522" s="68">
        <f t="shared" si="101"/>
        <v>1</v>
      </c>
      <c r="U522" s="68">
        <f t="shared" si="101"/>
        <v>1</v>
      </c>
    </row>
    <row r="523" spans="2:21" ht="27" x14ac:dyDescent="0.3">
      <c r="B523" s="52" t="s">
        <v>101</v>
      </c>
      <c r="C523" s="52" t="s">
        <v>362</v>
      </c>
      <c r="D523" s="53">
        <v>626</v>
      </c>
      <c r="E523" s="67">
        <v>689</v>
      </c>
      <c r="F523" s="53">
        <v>757</v>
      </c>
      <c r="G523" s="53">
        <v>833</v>
      </c>
      <c r="H523" s="53">
        <v>917</v>
      </c>
      <c r="I523" s="53"/>
      <c r="J523" s="14">
        <f t="shared" si="94"/>
        <v>189.25</v>
      </c>
      <c r="K523" s="14">
        <f t="shared" si="95"/>
        <v>378.5</v>
      </c>
      <c r="L523" s="14">
        <f t="shared" si="96"/>
        <v>567.75</v>
      </c>
      <c r="O523" s="68">
        <f t="shared" si="97"/>
        <v>689</v>
      </c>
      <c r="P523" s="14">
        <f t="shared" si="98"/>
        <v>189</v>
      </c>
      <c r="Q523" s="14">
        <f t="shared" si="98"/>
        <v>379</v>
      </c>
      <c r="R523" s="14">
        <f t="shared" si="98"/>
        <v>568</v>
      </c>
      <c r="S523" s="68">
        <f t="shared" si="99"/>
        <v>757</v>
      </c>
      <c r="T523" s="68">
        <f t="shared" si="99"/>
        <v>833</v>
      </c>
      <c r="U523" s="68">
        <f t="shared" si="99"/>
        <v>917</v>
      </c>
    </row>
    <row r="524" spans="2:21" ht="27" x14ac:dyDescent="0.3">
      <c r="B524" s="52" t="s">
        <v>101</v>
      </c>
      <c r="C524" s="52" t="s">
        <v>363</v>
      </c>
      <c r="D524" s="53">
        <v>626</v>
      </c>
      <c r="E524" s="67">
        <v>689</v>
      </c>
      <c r="F524" s="53">
        <v>757</v>
      </c>
      <c r="G524" s="53">
        <v>833</v>
      </c>
      <c r="H524" s="53">
        <v>917</v>
      </c>
      <c r="I524" s="53"/>
      <c r="J524" s="14">
        <f t="shared" si="94"/>
        <v>189.25</v>
      </c>
      <c r="K524" s="14">
        <f t="shared" si="95"/>
        <v>378.5</v>
      </c>
      <c r="L524" s="14">
        <f t="shared" si="96"/>
        <v>567.75</v>
      </c>
      <c r="O524" s="68">
        <f t="shared" si="97"/>
        <v>689</v>
      </c>
      <c r="P524" s="14">
        <f t="shared" si="98"/>
        <v>189</v>
      </c>
      <c r="Q524" s="14">
        <f t="shared" si="98"/>
        <v>379</v>
      </c>
      <c r="R524" s="14">
        <f t="shared" si="98"/>
        <v>568</v>
      </c>
      <c r="S524" s="68">
        <f t="shared" si="99"/>
        <v>757</v>
      </c>
      <c r="T524" s="68">
        <f t="shared" si="99"/>
        <v>833</v>
      </c>
      <c r="U524" s="68">
        <f t="shared" si="99"/>
        <v>917</v>
      </c>
    </row>
    <row r="525" spans="2:21" ht="27" x14ac:dyDescent="0.3">
      <c r="B525" s="52" t="s">
        <v>101</v>
      </c>
      <c r="C525" s="52" t="s">
        <v>357</v>
      </c>
      <c r="D525" s="53">
        <v>136</v>
      </c>
      <c r="E525" s="67">
        <v>150</v>
      </c>
      <c r="F525" s="53">
        <v>166</v>
      </c>
      <c r="G525" s="53">
        <v>184</v>
      </c>
      <c r="H525" s="53">
        <v>203</v>
      </c>
      <c r="I525" s="53"/>
    </row>
    <row r="526" spans="2:21" ht="27" x14ac:dyDescent="0.3">
      <c r="B526" s="52" t="s">
        <v>101</v>
      </c>
      <c r="C526" s="52" t="s">
        <v>359</v>
      </c>
      <c r="D526" s="53">
        <v>489</v>
      </c>
      <c r="E526" s="67">
        <v>538</v>
      </c>
      <c r="F526" s="53">
        <v>591</v>
      </c>
      <c r="G526" s="53">
        <v>650</v>
      </c>
      <c r="H526" s="53">
        <v>714</v>
      </c>
      <c r="I526" s="53"/>
      <c r="J526" s="14">
        <f>+F526/4</f>
        <v>147.75</v>
      </c>
      <c r="K526" s="14">
        <f>+F526/2</f>
        <v>295.5</v>
      </c>
      <c r="L526" s="14">
        <f>+F526/4*3</f>
        <v>443.25</v>
      </c>
      <c r="O526" s="68">
        <f>ROUND(E526,0)</f>
        <v>538</v>
      </c>
      <c r="P526" s="14">
        <f t="shared" si="98"/>
        <v>148</v>
      </c>
      <c r="Q526" s="14">
        <f t="shared" si="98"/>
        <v>296</v>
      </c>
      <c r="R526" s="14">
        <f t="shared" si="98"/>
        <v>443</v>
      </c>
      <c r="S526" s="68">
        <f t="shared" si="99"/>
        <v>591</v>
      </c>
      <c r="T526" s="68">
        <f t="shared" si="99"/>
        <v>650</v>
      </c>
      <c r="U526" s="68">
        <f t="shared" si="99"/>
        <v>714</v>
      </c>
    </row>
    <row r="527" spans="2:21" ht="40.5" x14ac:dyDescent="0.3">
      <c r="B527" s="52" t="s">
        <v>102</v>
      </c>
      <c r="C527" s="52" t="s">
        <v>383</v>
      </c>
      <c r="D527" s="53">
        <v>21.7</v>
      </c>
      <c r="E527" s="67">
        <v>21.8</v>
      </c>
      <c r="F527" s="53">
        <v>21.9</v>
      </c>
      <c r="G527" s="53">
        <v>22</v>
      </c>
      <c r="H527" s="53">
        <v>22.1</v>
      </c>
      <c r="I527" s="53"/>
    </row>
    <row r="528" spans="2:21" ht="40.5" x14ac:dyDescent="0.3">
      <c r="B528" s="52" t="s">
        <v>102</v>
      </c>
      <c r="C528" s="52" t="s">
        <v>364</v>
      </c>
      <c r="D528" s="53">
        <v>50.7</v>
      </c>
      <c r="E528" s="67">
        <v>50.6</v>
      </c>
      <c r="F528" s="53">
        <v>50.5</v>
      </c>
      <c r="G528" s="53">
        <v>50.4</v>
      </c>
      <c r="H528" s="53">
        <v>50.3</v>
      </c>
      <c r="I528" s="53"/>
    </row>
    <row r="529" spans="2:21" x14ac:dyDescent="0.3">
      <c r="B529" s="66" t="s">
        <v>102</v>
      </c>
      <c r="C529" s="177" t="s">
        <v>98</v>
      </c>
      <c r="D529" s="56"/>
      <c r="E529" s="105"/>
      <c r="F529" s="56"/>
      <c r="G529" s="56"/>
      <c r="H529" s="56"/>
      <c r="I529" s="53"/>
    </row>
    <row r="530" spans="2:21" ht="27" x14ac:dyDescent="0.3">
      <c r="B530" s="66" t="s">
        <v>102</v>
      </c>
      <c r="C530" s="177" t="s">
        <v>99</v>
      </c>
      <c r="D530" s="56"/>
      <c r="E530" s="105"/>
      <c r="F530" s="56"/>
      <c r="G530" s="56"/>
      <c r="H530" s="56"/>
      <c r="I530" s="53"/>
    </row>
    <row r="531" spans="2:21" x14ac:dyDescent="0.3">
      <c r="B531" s="58" t="s">
        <v>109</v>
      </c>
      <c r="C531" s="59"/>
      <c r="D531" s="60">
        <f>+Հ4!H620</f>
        <v>554388.06999999995</v>
      </c>
      <c r="E531" s="60">
        <f>+Հ4!I620</f>
        <v>564463.60000000009</v>
      </c>
      <c r="F531" s="60">
        <f>+Հ4!J620</f>
        <v>578000.20000000007</v>
      </c>
      <c r="G531" s="60">
        <f>+Հ4!K620</f>
        <v>585231.20000000007</v>
      </c>
      <c r="H531" s="60">
        <f>+Հ4!L620</f>
        <v>590321.30000000005</v>
      </c>
      <c r="I531" s="60"/>
    </row>
    <row r="534" spans="2:21" x14ac:dyDescent="0.3">
      <c r="B534" s="46" t="s">
        <v>82</v>
      </c>
      <c r="C534" s="52">
        <v>1080</v>
      </c>
      <c r="D534" s="201" t="s">
        <v>111</v>
      </c>
      <c r="E534" s="201"/>
      <c r="F534" s="201"/>
      <c r="G534" s="201"/>
      <c r="H534" s="201"/>
      <c r="I534" s="201"/>
    </row>
    <row r="535" spans="2:21" ht="27" x14ac:dyDescent="0.3">
      <c r="B535" s="46" t="s">
        <v>83</v>
      </c>
      <c r="C535" s="52">
        <v>11020</v>
      </c>
      <c r="D535" s="195" t="s">
        <v>248</v>
      </c>
      <c r="E535" s="209" t="s">
        <v>249</v>
      </c>
      <c r="F535" s="212" t="s">
        <v>112</v>
      </c>
      <c r="G535" s="201" t="s">
        <v>113</v>
      </c>
      <c r="H535" s="201" t="s">
        <v>250</v>
      </c>
      <c r="I535" s="215" t="s">
        <v>87</v>
      </c>
    </row>
    <row r="536" spans="2:21" ht="54" x14ac:dyDescent="0.3">
      <c r="B536" s="46" t="s">
        <v>25</v>
      </c>
      <c r="C536" s="34" t="s">
        <v>217</v>
      </c>
      <c r="D536" s="207"/>
      <c r="E536" s="210"/>
      <c r="F536" s="213"/>
      <c r="G536" s="201"/>
      <c r="H536" s="201"/>
      <c r="I536" s="215"/>
    </row>
    <row r="537" spans="2:21" ht="67.5" x14ac:dyDescent="0.3">
      <c r="B537" s="46" t="s">
        <v>84</v>
      </c>
      <c r="C537" s="52" t="s">
        <v>96</v>
      </c>
      <c r="D537" s="207"/>
      <c r="E537" s="210"/>
      <c r="F537" s="213"/>
      <c r="G537" s="201"/>
      <c r="H537" s="201"/>
      <c r="I537" s="215"/>
    </row>
    <row r="538" spans="2:21" ht="28.5" x14ac:dyDescent="0.3">
      <c r="B538" s="46" t="s">
        <v>127</v>
      </c>
      <c r="C538" s="52" t="s">
        <v>30</v>
      </c>
      <c r="D538" s="207"/>
      <c r="E538" s="210"/>
      <c r="F538" s="213"/>
      <c r="G538" s="201"/>
      <c r="H538" s="201"/>
      <c r="I538" s="215"/>
    </row>
    <row r="539" spans="2:21" ht="42.75" x14ac:dyDescent="0.3">
      <c r="B539" s="47" t="s">
        <v>85</v>
      </c>
      <c r="C539" s="52" t="s">
        <v>89</v>
      </c>
      <c r="D539" s="208"/>
      <c r="E539" s="211"/>
      <c r="F539" s="214"/>
      <c r="G539" s="212"/>
      <c r="H539" s="212"/>
      <c r="I539" s="216"/>
    </row>
    <row r="540" spans="2:21" x14ac:dyDescent="0.3">
      <c r="B540" s="204" t="s">
        <v>86</v>
      </c>
      <c r="C540" s="205"/>
      <c r="D540" s="217"/>
      <c r="E540" s="217"/>
      <c r="F540" s="217"/>
      <c r="G540" s="217"/>
      <c r="H540" s="217"/>
      <c r="I540" s="217"/>
    </row>
    <row r="541" spans="2:21" ht="42" x14ac:dyDescent="0.3">
      <c r="B541" s="110" t="s">
        <v>81</v>
      </c>
      <c r="C541" s="45" t="s">
        <v>80</v>
      </c>
      <c r="D541" s="206"/>
      <c r="E541" s="206"/>
      <c r="F541" s="206"/>
      <c r="G541" s="206"/>
      <c r="H541" s="206"/>
      <c r="I541" s="206"/>
    </row>
    <row r="542" spans="2:21" ht="27" x14ac:dyDescent="0.3">
      <c r="B542" s="66" t="s">
        <v>101</v>
      </c>
      <c r="C542" s="66" t="s">
        <v>412</v>
      </c>
      <c r="D542" s="67">
        <v>62</v>
      </c>
      <c r="E542" s="67">
        <v>124</v>
      </c>
      <c r="F542" s="67">
        <v>124</v>
      </c>
      <c r="G542" s="67">
        <v>124</v>
      </c>
      <c r="H542" s="67">
        <v>124</v>
      </c>
      <c r="I542" s="53"/>
      <c r="J542" s="14">
        <f>+F542/4</f>
        <v>31</v>
      </c>
      <c r="K542" s="14">
        <f>+F542/2</f>
        <v>62</v>
      </c>
      <c r="L542" s="14">
        <f>+F542/4*3</f>
        <v>93</v>
      </c>
      <c r="O542" s="68">
        <f>ROUND(E542,0)</f>
        <v>124</v>
      </c>
      <c r="P542" s="14">
        <f t="shared" ref="P542:R552" si="102">ROUND(J542,0)</f>
        <v>31</v>
      </c>
      <c r="Q542" s="14">
        <f t="shared" si="102"/>
        <v>62</v>
      </c>
      <c r="R542" s="14">
        <f t="shared" si="102"/>
        <v>93</v>
      </c>
      <c r="S542" s="68">
        <f t="shared" ref="S542:U552" si="103">ROUND(F542,0)</f>
        <v>124</v>
      </c>
      <c r="T542" s="68">
        <f t="shared" si="103"/>
        <v>124</v>
      </c>
      <c r="U542" s="68">
        <f t="shared" si="103"/>
        <v>124</v>
      </c>
    </row>
    <row r="543" spans="2:21" ht="27" x14ac:dyDescent="0.3">
      <c r="B543" s="66" t="s">
        <v>101</v>
      </c>
      <c r="C543" s="66" t="s">
        <v>413</v>
      </c>
      <c r="D543" s="67">
        <v>42</v>
      </c>
      <c r="E543" s="67">
        <v>84</v>
      </c>
      <c r="F543" s="67">
        <v>84</v>
      </c>
      <c r="G543" s="67">
        <v>84</v>
      </c>
      <c r="H543" s="67">
        <v>84</v>
      </c>
      <c r="I543" s="53"/>
      <c r="J543" s="14">
        <f>+F543/4</f>
        <v>21</v>
      </c>
      <c r="K543" s="14">
        <f>+F543/2</f>
        <v>42</v>
      </c>
      <c r="L543" s="14">
        <f>+F543/4*3</f>
        <v>63</v>
      </c>
      <c r="O543" s="68">
        <f>ROUND(E543,0)</f>
        <v>84</v>
      </c>
      <c r="P543" s="14">
        <f t="shared" ref="P543:R544" si="104">ROUND(J543,0)</f>
        <v>21</v>
      </c>
      <c r="Q543" s="14">
        <f t="shared" si="104"/>
        <v>42</v>
      </c>
      <c r="R543" s="14">
        <f t="shared" si="104"/>
        <v>63</v>
      </c>
      <c r="S543" s="68">
        <f t="shared" ref="S543:U544" si="105">ROUND(F543,0)</f>
        <v>84</v>
      </c>
      <c r="T543" s="68">
        <f t="shared" si="105"/>
        <v>84</v>
      </c>
      <c r="U543" s="68">
        <f t="shared" si="105"/>
        <v>84</v>
      </c>
    </row>
    <row r="544" spans="2:21" ht="27" x14ac:dyDescent="0.3">
      <c r="B544" s="66" t="s">
        <v>101</v>
      </c>
      <c r="C544" s="66" t="s">
        <v>414</v>
      </c>
      <c r="D544" s="67">
        <v>18</v>
      </c>
      <c r="E544" s="67">
        <v>36</v>
      </c>
      <c r="F544" s="67">
        <v>36</v>
      </c>
      <c r="G544" s="67">
        <v>36</v>
      </c>
      <c r="H544" s="67">
        <v>36</v>
      </c>
      <c r="I544" s="53"/>
      <c r="J544" s="14">
        <f>+F544/4</f>
        <v>9</v>
      </c>
      <c r="K544" s="14">
        <f>+F544/2</f>
        <v>18</v>
      </c>
      <c r="L544" s="14">
        <f>+F544/4*3</f>
        <v>27</v>
      </c>
      <c r="O544" s="68">
        <f>ROUND(E544,0)</f>
        <v>36</v>
      </c>
      <c r="P544" s="14">
        <f t="shared" si="104"/>
        <v>9</v>
      </c>
      <c r="Q544" s="14">
        <f t="shared" si="104"/>
        <v>18</v>
      </c>
      <c r="R544" s="14">
        <f t="shared" si="104"/>
        <v>27</v>
      </c>
      <c r="S544" s="68">
        <f t="shared" si="105"/>
        <v>36</v>
      </c>
      <c r="T544" s="68">
        <f t="shared" si="105"/>
        <v>36</v>
      </c>
      <c r="U544" s="68">
        <f t="shared" si="105"/>
        <v>36</v>
      </c>
    </row>
    <row r="545" spans="1:21" ht="27" x14ac:dyDescent="0.3">
      <c r="B545" s="66" t="s">
        <v>101</v>
      </c>
      <c r="C545" s="66" t="s">
        <v>415</v>
      </c>
      <c r="D545" s="60">
        <v>24</v>
      </c>
      <c r="E545" s="67">
        <v>48</v>
      </c>
      <c r="F545" s="60">
        <v>48</v>
      </c>
      <c r="G545" s="60">
        <v>48</v>
      </c>
      <c r="H545" s="60">
        <v>48</v>
      </c>
      <c r="I545" s="53"/>
    </row>
    <row r="546" spans="1:21" ht="54" x14ac:dyDescent="0.3">
      <c r="B546" s="66" t="s">
        <v>102</v>
      </c>
      <c r="C546" s="66" t="s">
        <v>422</v>
      </c>
      <c r="D546" s="60">
        <v>42.9</v>
      </c>
      <c r="E546" s="60">
        <v>43</v>
      </c>
      <c r="F546" s="60">
        <v>43.1</v>
      </c>
      <c r="G546" s="60">
        <v>43.2</v>
      </c>
      <c r="H546" s="60">
        <v>43.3</v>
      </c>
      <c r="I546" s="53"/>
      <c r="J546" s="14">
        <f>+F546/4</f>
        <v>10.775</v>
      </c>
      <c r="K546" s="14">
        <f>+F546/2</f>
        <v>21.55</v>
      </c>
      <c r="L546" s="14">
        <f>+F546/4*3</f>
        <v>32.325000000000003</v>
      </c>
      <c r="O546" s="68">
        <f>ROUND(E546,0)</f>
        <v>43</v>
      </c>
      <c r="P546" s="14">
        <f>ROUND(J546,0)</f>
        <v>11</v>
      </c>
      <c r="Q546" s="14">
        <f>ROUND(K546,0)</f>
        <v>22</v>
      </c>
      <c r="R546" s="14">
        <f>ROUND(L546,0)</f>
        <v>32</v>
      </c>
      <c r="S546" s="68">
        <f>ROUND(F546,0)</f>
        <v>43</v>
      </c>
      <c r="T546" s="68">
        <f>ROUND(G546,0)</f>
        <v>43</v>
      </c>
      <c r="U546" s="68">
        <f>ROUND(H546,0)</f>
        <v>43</v>
      </c>
    </row>
    <row r="547" spans="1:21" ht="40.5" x14ac:dyDescent="0.3">
      <c r="B547" s="66" t="s">
        <v>102</v>
      </c>
      <c r="C547" s="66" t="s">
        <v>416</v>
      </c>
      <c r="D547" s="60">
        <v>5.6</v>
      </c>
      <c r="E547" s="60">
        <v>5.5</v>
      </c>
      <c r="F547" s="60">
        <v>5.4</v>
      </c>
      <c r="G547" s="60">
        <v>5.3</v>
      </c>
      <c r="H547" s="60">
        <v>5.2</v>
      </c>
      <c r="I547" s="53"/>
    </row>
    <row r="548" spans="1:21" ht="27" x14ac:dyDescent="0.3">
      <c r="B548" s="66" t="s">
        <v>101</v>
      </c>
      <c r="C548" s="66" t="s">
        <v>354</v>
      </c>
      <c r="D548" s="67">
        <v>1133</v>
      </c>
      <c r="E548" s="67">
        <v>1246</v>
      </c>
      <c r="F548" s="67">
        <v>1246</v>
      </c>
      <c r="G548" s="67">
        <v>1246</v>
      </c>
      <c r="H548" s="67">
        <v>1246</v>
      </c>
      <c r="I548" s="53"/>
      <c r="J548" s="14">
        <f>+F548/4</f>
        <v>311.5</v>
      </c>
      <c r="K548" s="14">
        <f>+F548/2</f>
        <v>623</v>
      </c>
      <c r="L548" s="14">
        <f>+F548/4*3</f>
        <v>934.5</v>
      </c>
      <c r="O548" s="68">
        <f>ROUND(E548,0)</f>
        <v>1246</v>
      </c>
      <c r="P548" s="14">
        <f t="shared" si="102"/>
        <v>312</v>
      </c>
      <c r="Q548" s="14">
        <f t="shared" si="102"/>
        <v>623</v>
      </c>
      <c r="R548" s="14">
        <f t="shared" si="102"/>
        <v>935</v>
      </c>
      <c r="S548" s="68">
        <f t="shared" si="103"/>
        <v>1246</v>
      </c>
      <c r="T548" s="68">
        <f t="shared" si="103"/>
        <v>1246</v>
      </c>
      <c r="U548" s="68">
        <f t="shared" si="103"/>
        <v>1246</v>
      </c>
    </row>
    <row r="549" spans="1:21" ht="27" x14ac:dyDescent="0.3">
      <c r="B549" s="66" t="s">
        <v>101</v>
      </c>
      <c r="C549" s="66" t="s">
        <v>355</v>
      </c>
      <c r="D549" s="67">
        <v>971</v>
      </c>
      <c r="E549" s="67">
        <v>1068</v>
      </c>
      <c r="F549" s="67">
        <v>1068</v>
      </c>
      <c r="G549" s="67">
        <v>1068</v>
      </c>
      <c r="H549" s="67">
        <v>1068</v>
      </c>
      <c r="I549" s="53"/>
      <c r="J549" s="14">
        <f>+F549/4</f>
        <v>267</v>
      </c>
      <c r="K549" s="14">
        <f>+F549/2</f>
        <v>534</v>
      </c>
      <c r="L549" s="14">
        <f>+F549/4*3</f>
        <v>801</v>
      </c>
      <c r="O549" s="68">
        <f>ROUND(E549,0)</f>
        <v>1068</v>
      </c>
      <c r="P549" s="14">
        <f t="shared" si="102"/>
        <v>267</v>
      </c>
      <c r="Q549" s="14">
        <f t="shared" si="102"/>
        <v>534</v>
      </c>
      <c r="R549" s="14">
        <f t="shared" si="102"/>
        <v>801</v>
      </c>
      <c r="S549" s="68">
        <f t="shared" si="103"/>
        <v>1068</v>
      </c>
      <c r="T549" s="68">
        <f t="shared" si="103"/>
        <v>1068</v>
      </c>
      <c r="U549" s="68">
        <f t="shared" si="103"/>
        <v>1068</v>
      </c>
    </row>
    <row r="550" spans="1:21" ht="27" x14ac:dyDescent="0.3">
      <c r="B550" s="66" t="s">
        <v>101</v>
      </c>
      <c r="C550" s="66" t="s">
        <v>417</v>
      </c>
      <c r="D550" s="60">
        <v>924</v>
      </c>
      <c r="E550" s="67">
        <v>1017</v>
      </c>
      <c r="F550" s="60">
        <v>1019</v>
      </c>
      <c r="G550" s="60">
        <v>1020</v>
      </c>
      <c r="H550" s="60">
        <v>1021</v>
      </c>
      <c r="I550" s="53"/>
    </row>
    <row r="551" spans="1:21" ht="27" x14ac:dyDescent="0.3">
      <c r="B551" s="66" t="s">
        <v>101</v>
      </c>
      <c r="C551" s="66" t="s">
        <v>418</v>
      </c>
      <c r="D551" s="67">
        <v>47</v>
      </c>
      <c r="E551" s="67">
        <v>51</v>
      </c>
      <c r="F551" s="67">
        <v>50</v>
      </c>
      <c r="G551" s="67">
        <v>48</v>
      </c>
      <c r="H551" s="67">
        <v>47</v>
      </c>
      <c r="I551" s="53"/>
      <c r="J551" s="14">
        <f>+F551/4</f>
        <v>12.5</v>
      </c>
      <c r="K551" s="14">
        <f>+F551/2</f>
        <v>25</v>
      </c>
      <c r="L551" s="14">
        <f>+F551/4*3</f>
        <v>37.5</v>
      </c>
      <c r="O551" s="68">
        <f>ROUND(E551,0)</f>
        <v>51</v>
      </c>
      <c r="P551" s="14">
        <f t="shared" si="102"/>
        <v>13</v>
      </c>
      <c r="Q551" s="14">
        <f t="shared" si="102"/>
        <v>25</v>
      </c>
      <c r="R551" s="14">
        <f t="shared" si="102"/>
        <v>38</v>
      </c>
      <c r="S551" s="68">
        <f t="shared" si="103"/>
        <v>50</v>
      </c>
      <c r="T551" s="68">
        <f t="shared" si="103"/>
        <v>48</v>
      </c>
      <c r="U551" s="68">
        <f t="shared" si="103"/>
        <v>47</v>
      </c>
    </row>
    <row r="552" spans="1:21" ht="54" x14ac:dyDescent="0.3">
      <c r="B552" s="66" t="s">
        <v>102</v>
      </c>
      <c r="C552" s="66" t="s">
        <v>423</v>
      </c>
      <c r="D552" s="60">
        <v>95.2</v>
      </c>
      <c r="E552" s="60">
        <v>95.3</v>
      </c>
      <c r="F552" s="60">
        <v>95.4</v>
      </c>
      <c r="G552" s="60">
        <v>95.5</v>
      </c>
      <c r="H552" s="60">
        <v>95.6</v>
      </c>
      <c r="I552" s="53"/>
      <c r="J552" s="14">
        <f>+F552/4</f>
        <v>23.85</v>
      </c>
      <c r="K552" s="14">
        <f>+F552/2</f>
        <v>47.7</v>
      </c>
      <c r="L552" s="14">
        <f>+F552/4*3</f>
        <v>71.550000000000011</v>
      </c>
      <c r="O552" s="68">
        <f>ROUND(E552,0)</f>
        <v>95</v>
      </c>
      <c r="P552" s="14">
        <f t="shared" si="102"/>
        <v>24</v>
      </c>
      <c r="Q552" s="14">
        <f t="shared" si="102"/>
        <v>48</v>
      </c>
      <c r="R552" s="14">
        <f t="shared" si="102"/>
        <v>72</v>
      </c>
      <c r="S552" s="68">
        <f t="shared" si="103"/>
        <v>95</v>
      </c>
      <c r="T552" s="68">
        <f t="shared" si="103"/>
        <v>96</v>
      </c>
      <c r="U552" s="68">
        <f t="shared" si="103"/>
        <v>96</v>
      </c>
    </row>
    <row r="553" spans="1:21" ht="40.5" x14ac:dyDescent="0.3">
      <c r="B553" s="66" t="s">
        <v>102</v>
      </c>
      <c r="C553" s="66" t="s">
        <v>424</v>
      </c>
      <c r="D553" s="60">
        <v>0.8</v>
      </c>
      <c r="E553" s="60">
        <v>0.7</v>
      </c>
      <c r="F553" s="60">
        <v>0.6</v>
      </c>
      <c r="G553" s="60">
        <v>0.5</v>
      </c>
      <c r="H553" s="60">
        <v>0.4</v>
      </c>
      <c r="I553" s="53"/>
    </row>
    <row r="554" spans="1:21" x14ac:dyDescent="0.3">
      <c r="B554" s="66" t="s">
        <v>102</v>
      </c>
      <c r="C554" s="177" t="s">
        <v>98</v>
      </c>
      <c r="D554" s="56"/>
      <c r="E554" s="105"/>
      <c r="F554" s="56"/>
      <c r="G554" s="56"/>
      <c r="H554" s="56"/>
      <c r="I554" s="53"/>
    </row>
    <row r="555" spans="1:21" ht="27" x14ac:dyDescent="0.3">
      <c r="B555" s="66" t="s">
        <v>102</v>
      </c>
      <c r="C555" s="177" t="s">
        <v>99</v>
      </c>
      <c r="D555" s="56"/>
      <c r="E555" s="105"/>
      <c r="F555" s="56"/>
      <c r="G555" s="56"/>
      <c r="H555" s="56"/>
      <c r="I555" s="53"/>
    </row>
    <row r="556" spans="1:21" x14ac:dyDescent="0.3">
      <c r="B556" s="58" t="s">
        <v>109</v>
      </c>
      <c r="C556" s="59"/>
      <c r="D556" s="60">
        <f>+Հ4!H654</f>
        <v>0</v>
      </c>
      <c r="E556" s="60">
        <f>+Հ4!I654</f>
        <v>456419.1</v>
      </c>
      <c r="F556" s="60">
        <f>+Հ4!J654</f>
        <v>435784.99200000003</v>
      </c>
      <c r="G556" s="60">
        <f>+Հ4!K654</f>
        <v>441177.49200000003</v>
      </c>
      <c r="H556" s="60">
        <f>+Հ4!L654</f>
        <v>445149.99199999997</v>
      </c>
      <c r="I556" s="60"/>
    </row>
    <row r="557" spans="1:21" s="12" customFormat="1" x14ac:dyDescent="0.3">
      <c r="A557" s="14"/>
      <c r="B557" s="74"/>
      <c r="C557" s="74"/>
      <c r="D557" s="75"/>
      <c r="E557" s="109"/>
      <c r="F557" s="75"/>
      <c r="G557" s="75"/>
      <c r="H557" s="75"/>
      <c r="I557" s="75"/>
    </row>
    <row r="558" spans="1:21" s="12" customFormat="1" x14ac:dyDescent="0.3">
      <c r="A558" s="14"/>
      <c r="B558" s="74"/>
      <c r="C558" s="74"/>
      <c r="D558" s="75"/>
      <c r="E558" s="109"/>
      <c r="F558" s="75"/>
      <c r="G558" s="75"/>
      <c r="H558" s="75"/>
      <c r="I558" s="75"/>
    </row>
    <row r="559" spans="1:21" x14ac:dyDescent="0.3">
      <c r="B559" s="46" t="s">
        <v>82</v>
      </c>
      <c r="C559" s="52">
        <v>1080</v>
      </c>
      <c r="D559" s="201" t="s">
        <v>111</v>
      </c>
      <c r="E559" s="201"/>
      <c r="F559" s="201"/>
      <c r="G559" s="201"/>
      <c r="H559" s="201"/>
      <c r="I559" s="201"/>
    </row>
    <row r="560" spans="1:21" ht="27" x14ac:dyDescent="0.3">
      <c r="B560" s="46" t="s">
        <v>83</v>
      </c>
      <c r="C560" s="52">
        <v>11021</v>
      </c>
      <c r="D560" s="195" t="s">
        <v>248</v>
      </c>
      <c r="E560" s="209" t="s">
        <v>249</v>
      </c>
      <c r="F560" s="212" t="s">
        <v>112</v>
      </c>
      <c r="G560" s="201" t="s">
        <v>113</v>
      </c>
      <c r="H560" s="201" t="s">
        <v>250</v>
      </c>
      <c r="I560" s="215" t="s">
        <v>87</v>
      </c>
    </row>
    <row r="561" spans="1:9" ht="54" x14ac:dyDescent="0.3">
      <c r="B561" s="46" t="s">
        <v>25</v>
      </c>
      <c r="C561" s="52" t="s">
        <v>51</v>
      </c>
      <c r="D561" s="207"/>
      <c r="E561" s="210"/>
      <c r="F561" s="213"/>
      <c r="G561" s="201"/>
      <c r="H561" s="201"/>
      <c r="I561" s="215"/>
    </row>
    <row r="562" spans="1:9" ht="54" x14ac:dyDescent="0.3">
      <c r="B562" s="46" t="s">
        <v>84</v>
      </c>
      <c r="C562" s="52" t="s">
        <v>52</v>
      </c>
      <c r="D562" s="207"/>
      <c r="E562" s="210"/>
      <c r="F562" s="213"/>
      <c r="G562" s="201"/>
      <c r="H562" s="201"/>
      <c r="I562" s="215"/>
    </row>
    <row r="563" spans="1:9" ht="28.5" x14ac:dyDescent="0.3">
      <c r="B563" s="46" t="s">
        <v>127</v>
      </c>
      <c r="C563" s="52" t="s">
        <v>30</v>
      </c>
      <c r="D563" s="207"/>
      <c r="E563" s="210"/>
      <c r="F563" s="213"/>
      <c r="G563" s="201"/>
      <c r="H563" s="201"/>
      <c r="I563" s="215"/>
    </row>
    <row r="564" spans="1:9" ht="42.75" x14ac:dyDescent="0.3">
      <c r="B564" s="47" t="s">
        <v>85</v>
      </c>
      <c r="C564" s="57" t="s">
        <v>89</v>
      </c>
      <c r="D564" s="208"/>
      <c r="E564" s="211"/>
      <c r="F564" s="214"/>
      <c r="G564" s="212"/>
      <c r="H564" s="212"/>
      <c r="I564" s="216"/>
    </row>
    <row r="565" spans="1:9" x14ac:dyDescent="0.3">
      <c r="B565" s="204" t="s">
        <v>86</v>
      </c>
      <c r="C565" s="205"/>
      <c r="D565" s="217"/>
      <c r="E565" s="217"/>
      <c r="F565" s="217"/>
      <c r="G565" s="217"/>
      <c r="H565" s="217"/>
      <c r="I565" s="217"/>
    </row>
    <row r="566" spans="1:9" ht="42" x14ac:dyDescent="0.3">
      <c r="B566" s="110" t="s">
        <v>81</v>
      </c>
      <c r="C566" s="45" t="s">
        <v>80</v>
      </c>
      <c r="D566" s="206"/>
      <c r="E566" s="206"/>
      <c r="F566" s="206"/>
      <c r="G566" s="206"/>
      <c r="H566" s="206"/>
      <c r="I566" s="206"/>
    </row>
    <row r="567" spans="1:9" ht="27" x14ac:dyDescent="0.3">
      <c r="B567" s="52" t="s">
        <v>101</v>
      </c>
      <c r="C567" s="76" t="s">
        <v>125</v>
      </c>
      <c r="D567" s="132">
        <v>89</v>
      </c>
      <c r="E567" s="113">
        <v>150</v>
      </c>
      <c r="F567" s="112">
        <v>150</v>
      </c>
      <c r="G567" s="112">
        <v>150</v>
      </c>
      <c r="H567" s="112">
        <v>150</v>
      </c>
      <c r="I567" s="53"/>
    </row>
    <row r="568" spans="1:9" ht="27" x14ac:dyDescent="0.3">
      <c r="B568" s="52" t="s">
        <v>102</v>
      </c>
      <c r="C568" s="76" t="s">
        <v>126</v>
      </c>
      <c r="D568" s="112">
        <v>100</v>
      </c>
      <c r="E568" s="113" t="s">
        <v>232</v>
      </c>
      <c r="F568" s="112" t="s">
        <v>232</v>
      </c>
      <c r="G568" s="112" t="s">
        <v>232</v>
      </c>
      <c r="H568" s="112" t="s">
        <v>232</v>
      </c>
      <c r="I568" s="53"/>
    </row>
    <row r="569" spans="1:9" x14ac:dyDescent="0.3">
      <c r="B569" s="58" t="s">
        <v>109</v>
      </c>
      <c r="C569" s="59"/>
      <c r="D569" s="73">
        <f>+Հ4!H688</f>
        <v>2285.1999999999998</v>
      </c>
      <c r="E569" s="73">
        <f>+Հ4!I688</f>
        <v>5910</v>
      </c>
      <c r="F569" s="73">
        <f>+Հ4!J688</f>
        <v>5910</v>
      </c>
      <c r="G569" s="73">
        <f>+Հ4!K688</f>
        <v>5910</v>
      </c>
      <c r="H569" s="73">
        <f>+Հ4!L688</f>
        <v>5910</v>
      </c>
      <c r="I569" s="60"/>
    </row>
    <row r="572" spans="1:9" x14ac:dyDescent="0.3">
      <c r="B572" s="46" t="s">
        <v>82</v>
      </c>
      <c r="C572" s="52">
        <v>1080</v>
      </c>
      <c r="D572" s="201" t="s">
        <v>111</v>
      </c>
      <c r="E572" s="201"/>
      <c r="F572" s="201"/>
      <c r="G572" s="201"/>
      <c r="H572" s="201"/>
      <c r="I572" s="201"/>
    </row>
    <row r="573" spans="1:9" ht="27" x14ac:dyDescent="0.3">
      <c r="A573" s="18"/>
      <c r="B573" s="46" t="s">
        <v>83</v>
      </c>
      <c r="C573" s="52">
        <v>11022</v>
      </c>
      <c r="D573" s="195" t="s">
        <v>248</v>
      </c>
      <c r="E573" s="209" t="s">
        <v>249</v>
      </c>
      <c r="F573" s="212" t="s">
        <v>112</v>
      </c>
      <c r="G573" s="201" t="s">
        <v>113</v>
      </c>
      <c r="H573" s="201" t="s">
        <v>250</v>
      </c>
      <c r="I573" s="215" t="s">
        <v>87</v>
      </c>
    </row>
    <row r="574" spans="1:9" ht="67.5" x14ac:dyDescent="0.3">
      <c r="B574" s="46" t="s">
        <v>25</v>
      </c>
      <c r="C574" s="52" t="s">
        <v>233</v>
      </c>
      <c r="D574" s="207"/>
      <c r="E574" s="210"/>
      <c r="F574" s="213"/>
      <c r="G574" s="201"/>
      <c r="H574" s="201"/>
      <c r="I574" s="215"/>
    </row>
    <row r="575" spans="1:9" ht="67.5" x14ac:dyDescent="0.3">
      <c r="B575" s="46" t="s">
        <v>84</v>
      </c>
      <c r="C575" s="52" t="s">
        <v>96</v>
      </c>
      <c r="D575" s="207"/>
      <c r="E575" s="210"/>
      <c r="F575" s="213"/>
      <c r="G575" s="201"/>
      <c r="H575" s="201"/>
      <c r="I575" s="215"/>
    </row>
    <row r="576" spans="1:9" ht="28.5" x14ac:dyDescent="0.3">
      <c r="B576" s="46" t="s">
        <v>127</v>
      </c>
      <c r="C576" s="52" t="s">
        <v>30</v>
      </c>
      <c r="D576" s="207"/>
      <c r="E576" s="210"/>
      <c r="F576" s="213"/>
      <c r="G576" s="201"/>
      <c r="H576" s="201"/>
      <c r="I576" s="215"/>
    </row>
    <row r="577" spans="2:21" ht="42.75" x14ac:dyDescent="0.3">
      <c r="B577" s="47" t="s">
        <v>85</v>
      </c>
      <c r="C577" s="52" t="s">
        <v>234</v>
      </c>
      <c r="D577" s="208"/>
      <c r="E577" s="211"/>
      <c r="F577" s="214"/>
      <c r="G577" s="212"/>
      <c r="H577" s="212"/>
      <c r="I577" s="216"/>
    </row>
    <row r="578" spans="2:21" x14ac:dyDescent="0.3">
      <c r="B578" s="204" t="s">
        <v>86</v>
      </c>
      <c r="C578" s="205"/>
      <c r="D578" s="217"/>
      <c r="E578" s="217"/>
      <c r="F578" s="217"/>
      <c r="G578" s="217"/>
      <c r="H578" s="217"/>
      <c r="I578" s="217"/>
    </row>
    <row r="579" spans="2:21" ht="42" x14ac:dyDescent="0.3">
      <c r="B579" s="110" t="s">
        <v>81</v>
      </c>
      <c r="C579" s="45" t="s">
        <v>80</v>
      </c>
      <c r="D579" s="206"/>
      <c r="E579" s="206"/>
      <c r="F579" s="206"/>
      <c r="G579" s="206"/>
      <c r="H579" s="206"/>
      <c r="I579" s="206"/>
    </row>
    <row r="580" spans="2:21" ht="27" x14ac:dyDescent="0.3">
      <c r="B580" s="52" t="s">
        <v>101</v>
      </c>
      <c r="C580" s="52" t="s">
        <v>251</v>
      </c>
      <c r="D580" s="67">
        <v>96627</v>
      </c>
      <c r="E580" s="67">
        <v>37273</v>
      </c>
      <c r="F580" s="67">
        <v>36712</v>
      </c>
      <c r="G580" s="67">
        <v>36217</v>
      </c>
      <c r="H580" s="67">
        <v>36523</v>
      </c>
      <c r="I580" s="53"/>
      <c r="J580" s="14">
        <f>+F580/4</f>
        <v>9178</v>
      </c>
      <c r="K580" s="14">
        <f>+F580/2</f>
        <v>18356</v>
      </c>
      <c r="L580" s="14">
        <f>+F580/4*3</f>
        <v>27534</v>
      </c>
      <c r="O580" s="68">
        <f>ROUND(E580,0)</f>
        <v>37273</v>
      </c>
      <c r="P580" s="14">
        <f t="shared" ref="P580:R582" si="106">ROUND(J580,0)</f>
        <v>9178</v>
      </c>
      <c r="Q580" s="14">
        <f t="shared" si="106"/>
        <v>18356</v>
      </c>
      <c r="R580" s="14">
        <f t="shared" si="106"/>
        <v>27534</v>
      </c>
      <c r="S580" s="68">
        <f t="shared" ref="S580:U582" si="107">ROUND(F580,0)</f>
        <v>36712</v>
      </c>
      <c r="T580" s="68">
        <f t="shared" si="107"/>
        <v>36217</v>
      </c>
      <c r="U580" s="68">
        <f t="shared" si="107"/>
        <v>36523</v>
      </c>
    </row>
    <row r="581" spans="2:21" ht="27" x14ac:dyDescent="0.3">
      <c r="B581" s="52" t="s">
        <v>101</v>
      </c>
      <c r="C581" s="52" t="s">
        <v>252</v>
      </c>
      <c r="D581" s="67">
        <v>86997</v>
      </c>
      <c r="E581" s="67">
        <v>33558</v>
      </c>
      <c r="F581" s="67">
        <v>33053</v>
      </c>
      <c r="G581" s="67">
        <v>32607</v>
      </c>
      <c r="H581" s="67">
        <v>32883</v>
      </c>
      <c r="I581" s="53"/>
      <c r="J581" s="14">
        <f>+F581/4</f>
        <v>8263.25</v>
      </c>
      <c r="K581" s="14">
        <f>+F581/2</f>
        <v>16526.5</v>
      </c>
      <c r="L581" s="14">
        <f>+F581/4*3</f>
        <v>24789.75</v>
      </c>
      <c r="O581" s="68">
        <f>ROUND(E581,0)</f>
        <v>33558</v>
      </c>
      <c r="P581" s="14">
        <f t="shared" si="106"/>
        <v>8263</v>
      </c>
      <c r="Q581" s="14">
        <f t="shared" si="106"/>
        <v>16527</v>
      </c>
      <c r="R581" s="14">
        <f t="shared" si="106"/>
        <v>24790</v>
      </c>
      <c r="S581" s="68">
        <f t="shared" si="107"/>
        <v>33053</v>
      </c>
      <c r="T581" s="68">
        <f t="shared" si="107"/>
        <v>32607</v>
      </c>
      <c r="U581" s="68">
        <f t="shared" si="107"/>
        <v>32883</v>
      </c>
    </row>
    <row r="582" spans="2:21" x14ac:dyDescent="0.3">
      <c r="B582" s="52" t="s">
        <v>101</v>
      </c>
      <c r="C582" s="52" t="s">
        <v>253</v>
      </c>
      <c r="D582" s="72">
        <v>68308</v>
      </c>
      <c r="E582" s="67">
        <v>26387</v>
      </c>
      <c r="F582" s="67">
        <v>26026</v>
      </c>
      <c r="G582" s="67">
        <v>25711</v>
      </c>
      <c r="H582" s="67">
        <v>25965</v>
      </c>
      <c r="I582" s="53"/>
      <c r="J582" s="14">
        <f>+F582/4</f>
        <v>6506.5</v>
      </c>
      <c r="K582" s="14">
        <f>+F582/2</f>
        <v>13013</v>
      </c>
      <c r="L582" s="14">
        <f>+F582/4*3</f>
        <v>19519.5</v>
      </c>
      <c r="O582" s="68">
        <f>ROUND(E582,0)</f>
        <v>26387</v>
      </c>
      <c r="P582" s="14">
        <f t="shared" si="106"/>
        <v>6507</v>
      </c>
      <c r="Q582" s="14">
        <f t="shared" si="106"/>
        <v>13013</v>
      </c>
      <c r="R582" s="14">
        <f t="shared" si="106"/>
        <v>19520</v>
      </c>
      <c r="S582" s="68">
        <f t="shared" si="107"/>
        <v>26026</v>
      </c>
      <c r="T582" s="68">
        <f t="shared" si="107"/>
        <v>25711</v>
      </c>
      <c r="U582" s="68">
        <f t="shared" si="107"/>
        <v>25965</v>
      </c>
    </row>
    <row r="583" spans="2:21" ht="27" x14ac:dyDescent="0.3">
      <c r="B583" s="52" t="s">
        <v>101</v>
      </c>
      <c r="C583" s="52" t="s">
        <v>254</v>
      </c>
      <c r="D583" s="73">
        <v>28319</v>
      </c>
      <c r="E583" s="67">
        <v>10887</v>
      </c>
      <c r="F583" s="60">
        <v>10686</v>
      </c>
      <c r="G583" s="60">
        <v>10506</v>
      </c>
      <c r="H583" s="60">
        <v>10558</v>
      </c>
      <c r="I583" s="53"/>
    </row>
    <row r="584" spans="2:21" ht="27" x14ac:dyDescent="0.3">
      <c r="B584" s="52" t="s">
        <v>102</v>
      </c>
      <c r="C584" s="52" t="s">
        <v>371</v>
      </c>
      <c r="D584" s="73">
        <v>70.7</v>
      </c>
      <c r="E584" s="67">
        <v>70.8</v>
      </c>
      <c r="F584" s="60">
        <v>70.900000000000006</v>
      </c>
      <c r="G584" s="60">
        <v>71</v>
      </c>
      <c r="H584" s="60">
        <v>71.099999999999994</v>
      </c>
      <c r="I584" s="53"/>
    </row>
    <row r="585" spans="2:21" ht="27" x14ac:dyDescent="0.3">
      <c r="B585" s="52" t="s">
        <v>102</v>
      </c>
      <c r="C585" s="52" t="s">
        <v>255</v>
      </c>
      <c r="D585" s="73">
        <v>0.2</v>
      </c>
      <c r="E585" s="60">
        <v>0.1</v>
      </c>
      <c r="F585" s="60">
        <v>0</v>
      </c>
      <c r="G585" s="60">
        <v>0</v>
      </c>
      <c r="H585" s="60">
        <v>0</v>
      </c>
      <c r="I585" s="53"/>
      <c r="J585" s="14">
        <f>+F585/4</f>
        <v>0</v>
      </c>
      <c r="K585" s="14">
        <f>+F585/2</f>
        <v>0</v>
      </c>
      <c r="L585" s="14">
        <f>+F585/4*3</f>
        <v>0</v>
      </c>
      <c r="O585" s="68">
        <f>ROUND(E585,0)</f>
        <v>0</v>
      </c>
      <c r="P585" s="14">
        <f t="shared" ref="P585:R587" si="108">ROUND(J585,0)</f>
        <v>0</v>
      </c>
      <c r="Q585" s="14">
        <f t="shared" si="108"/>
        <v>0</v>
      </c>
      <c r="R585" s="14">
        <f t="shared" si="108"/>
        <v>0</v>
      </c>
      <c r="S585" s="68">
        <f t="shared" ref="S585:U587" si="109">ROUND(F585,0)</f>
        <v>0</v>
      </c>
      <c r="T585" s="68">
        <f t="shared" si="109"/>
        <v>0</v>
      </c>
      <c r="U585" s="68">
        <f t="shared" si="109"/>
        <v>0</v>
      </c>
    </row>
    <row r="586" spans="2:21" ht="27" x14ac:dyDescent="0.3">
      <c r="B586" s="52" t="s">
        <v>101</v>
      </c>
      <c r="C586" s="52" t="s">
        <v>266</v>
      </c>
      <c r="D586" s="73">
        <v>7564</v>
      </c>
      <c r="E586" s="60">
        <v>378</v>
      </c>
      <c r="F586" s="60">
        <v>378</v>
      </c>
      <c r="G586" s="60">
        <v>378</v>
      </c>
      <c r="H586" s="60">
        <v>378</v>
      </c>
      <c r="I586" s="53"/>
      <c r="J586" s="14">
        <f>+F586/4</f>
        <v>94.5</v>
      </c>
      <c r="K586" s="14">
        <f>+F586/2</f>
        <v>189</v>
      </c>
      <c r="L586" s="14">
        <f>+F586/4*3</f>
        <v>283.5</v>
      </c>
      <c r="O586" s="68">
        <f>ROUND(E586,0)</f>
        <v>378</v>
      </c>
      <c r="P586" s="14">
        <f t="shared" si="108"/>
        <v>95</v>
      </c>
      <c r="Q586" s="14">
        <f t="shared" si="108"/>
        <v>189</v>
      </c>
      <c r="R586" s="14">
        <f t="shared" si="108"/>
        <v>284</v>
      </c>
      <c r="S586" s="68">
        <f t="shared" si="109"/>
        <v>378</v>
      </c>
      <c r="T586" s="68">
        <f t="shared" si="109"/>
        <v>378</v>
      </c>
      <c r="U586" s="68">
        <f t="shared" si="109"/>
        <v>378</v>
      </c>
    </row>
    <row r="587" spans="2:21" ht="27" x14ac:dyDescent="0.3">
      <c r="B587" s="52" t="s">
        <v>101</v>
      </c>
      <c r="C587" s="52" t="s">
        <v>267</v>
      </c>
      <c r="D587" s="72">
        <v>5833</v>
      </c>
      <c r="E587" s="67">
        <v>292</v>
      </c>
      <c r="F587" s="67">
        <v>292</v>
      </c>
      <c r="G587" s="67">
        <v>292</v>
      </c>
      <c r="H587" s="67">
        <v>292</v>
      </c>
      <c r="I587" s="53"/>
      <c r="J587" s="14">
        <f>+F587/4</f>
        <v>73</v>
      </c>
      <c r="K587" s="14">
        <f>+F587/2</f>
        <v>146</v>
      </c>
      <c r="L587" s="14">
        <f>+F587/4*3</f>
        <v>219</v>
      </c>
      <c r="O587" s="68">
        <f>ROUND(E587,0)</f>
        <v>292</v>
      </c>
      <c r="P587" s="14">
        <f t="shared" si="108"/>
        <v>73</v>
      </c>
      <c r="Q587" s="14">
        <f t="shared" si="108"/>
        <v>146</v>
      </c>
      <c r="R587" s="14">
        <f t="shared" si="108"/>
        <v>219</v>
      </c>
      <c r="S587" s="68">
        <f t="shared" si="109"/>
        <v>292</v>
      </c>
      <c r="T587" s="68">
        <f t="shared" si="109"/>
        <v>292</v>
      </c>
      <c r="U587" s="68">
        <f t="shared" si="109"/>
        <v>292</v>
      </c>
    </row>
    <row r="588" spans="2:21" ht="27" x14ac:dyDescent="0.3">
      <c r="B588" s="52" t="s">
        <v>101</v>
      </c>
      <c r="C588" s="52" t="s">
        <v>268</v>
      </c>
      <c r="D588" s="73">
        <v>7231</v>
      </c>
      <c r="E588" s="67">
        <v>378</v>
      </c>
      <c r="F588" s="60">
        <v>378</v>
      </c>
      <c r="G588" s="60">
        <v>378</v>
      </c>
      <c r="H588" s="60">
        <v>378</v>
      </c>
      <c r="I588" s="53"/>
    </row>
    <row r="589" spans="2:21" ht="27" x14ac:dyDescent="0.3">
      <c r="B589" s="52" t="s">
        <v>101</v>
      </c>
      <c r="C589" s="52" t="s">
        <v>269</v>
      </c>
      <c r="D589" s="73">
        <v>333</v>
      </c>
      <c r="E589" s="67">
        <v>0</v>
      </c>
      <c r="F589" s="60">
        <v>0</v>
      </c>
      <c r="G589" s="60">
        <v>0</v>
      </c>
      <c r="H589" s="60">
        <v>0</v>
      </c>
      <c r="I589" s="53"/>
    </row>
    <row r="590" spans="2:21" ht="40.5" x14ac:dyDescent="0.3">
      <c r="B590" s="52" t="s">
        <v>102</v>
      </c>
      <c r="C590" s="52" t="s">
        <v>373</v>
      </c>
      <c r="D590" s="72">
        <v>95.6</v>
      </c>
      <c r="E590" s="67">
        <v>100</v>
      </c>
      <c r="F590" s="67">
        <v>100</v>
      </c>
      <c r="G590" s="67">
        <v>100</v>
      </c>
      <c r="H590" s="67">
        <v>100</v>
      </c>
      <c r="I590" s="53"/>
      <c r="J590" s="14">
        <f>+F590/4</f>
        <v>25</v>
      </c>
      <c r="K590" s="14">
        <f>+F590/2</f>
        <v>50</v>
      </c>
      <c r="L590" s="14">
        <f>+F590/4*3</f>
        <v>75</v>
      </c>
      <c r="O590" s="68">
        <f>ROUND(E590,0)</f>
        <v>100</v>
      </c>
      <c r="P590" s="14">
        <f t="shared" ref="P590:R592" si="110">ROUND(J590,0)</f>
        <v>25</v>
      </c>
      <c r="Q590" s="14">
        <f t="shared" si="110"/>
        <v>50</v>
      </c>
      <c r="R590" s="14">
        <f t="shared" si="110"/>
        <v>75</v>
      </c>
      <c r="S590" s="68">
        <f t="shared" ref="S590:U592" si="111">ROUND(F590,0)</f>
        <v>100</v>
      </c>
      <c r="T590" s="68">
        <f t="shared" si="111"/>
        <v>100</v>
      </c>
      <c r="U590" s="68">
        <f t="shared" si="111"/>
        <v>100</v>
      </c>
    </row>
    <row r="591" spans="2:21" x14ac:dyDescent="0.3">
      <c r="B591" s="52" t="s">
        <v>101</v>
      </c>
      <c r="C591" s="52" t="s">
        <v>275</v>
      </c>
      <c r="D591" s="73">
        <v>25064</v>
      </c>
      <c r="E591" s="60">
        <v>22558</v>
      </c>
      <c r="F591" s="60">
        <v>20302</v>
      </c>
      <c r="G591" s="60">
        <v>18272</v>
      </c>
      <c r="H591" s="60">
        <v>16444</v>
      </c>
      <c r="I591" s="53"/>
      <c r="J591" s="14">
        <f>+F591/4</f>
        <v>5075.5</v>
      </c>
      <c r="K591" s="14">
        <f>+F591/2</f>
        <v>10151</v>
      </c>
      <c r="L591" s="14">
        <f>+F591/4*3</f>
        <v>15226.5</v>
      </c>
      <c r="O591" s="68">
        <f>ROUND(E591,0)</f>
        <v>22558</v>
      </c>
      <c r="P591" s="14">
        <f t="shared" si="110"/>
        <v>5076</v>
      </c>
      <c r="Q591" s="14">
        <f t="shared" si="110"/>
        <v>10151</v>
      </c>
      <c r="R591" s="14">
        <f t="shared" si="110"/>
        <v>15227</v>
      </c>
      <c r="S591" s="68">
        <f t="shared" si="111"/>
        <v>20302</v>
      </c>
      <c r="T591" s="68">
        <f t="shared" si="111"/>
        <v>18272</v>
      </c>
      <c r="U591" s="68">
        <f t="shared" si="111"/>
        <v>16444</v>
      </c>
    </row>
    <row r="592" spans="2:21" ht="27" x14ac:dyDescent="0.3">
      <c r="B592" s="52" t="s">
        <v>101</v>
      </c>
      <c r="C592" s="52" t="s">
        <v>276</v>
      </c>
      <c r="D592" s="73">
        <v>23173</v>
      </c>
      <c r="E592" s="60">
        <v>20856</v>
      </c>
      <c r="F592" s="60">
        <v>18770</v>
      </c>
      <c r="G592" s="60">
        <v>16893</v>
      </c>
      <c r="H592" s="60">
        <v>15204</v>
      </c>
      <c r="I592" s="53"/>
      <c r="J592" s="14">
        <f>+F592/4</f>
        <v>4692.5</v>
      </c>
      <c r="K592" s="14">
        <f>+F592/2</f>
        <v>9385</v>
      </c>
      <c r="L592" s="14">
        <f>+F592/4*3</f>
        <v>14077.5</v>
      </c>
      <c r="O592" s="68">
        <f>ROUND(E592,0)</f>
        <v>20856</v>
      </c>
      <c r="P592" s="14">
        <f t="shared" si="110"/>
        <v>4693</v>
      </c>
      <c r="Q592" s="14">
        <f t="shared" si="110"/>
        <v>9385</v>
      </c>
      <c r="R592" s="14">
        <f t="shared" si="110"/>
        <v>14078</v>
      </c>
      <c r="S592" s="68">
        <f t="shared" si="111"/>
        <v>18770</v>
      </c>
      <c r="T592" s="68">
        <f t="shared" si="111"/>
        <v>16893</v>
      </c>
      <c r="U592" s="68">
        <f t="shared" si="111"/>
        <v>15204</v>
      </c>
    </row>
    <row r="593" spans="1:21" x14ac:dyDescent="0.3">
      <c r="B593" s="52" t="s">
        <v>101</v>
      </c>
      <c r="C593" s="52" t="s">
        <v>277</v>
      </c>
      <c r="D593" s="73">
        <v>24705</v>
      </c>
      <c r="E593" s="67">
        <v>22257</v>
      </c>
      <c r="F593" s="60">
        <v>20052</v>
      </c>
      <c r="G593" s="60">
        <v>18065</v>
      </c>
      <c r="H593" s="60">
        <v>16275</v>
      </c>
      <c r="I593" s="53"/>
    </row>
    <row r="594" spans="1:21" ht="27" x14ac:dyDescent="0.3">
      <c r="B594" s="52" t="s">
        <v>101</v>
      </c>
      <c r="C594" s="52" t="s">
        <v>278</v>
      </c>
      <c r="D594" s="72">
        <v>359</v>
      </c>
      <c r="E594" s="67">
        <v>301</v>
      </c>
      <c r="F594" s="67">
        <v>250</v>
      </c>
      <c r="G594" s="67">
        <v>207</v>
      </c>
      <c r="H594" s="67">
        <v>170</v>
      </c>
      <c r="I594" s="53"/>
      <c r="J594" s="14">
        <f>+F594/4</f>
        <v>62.5</v>
      </c>
      <c r="K594" s="14">
        <f>+F594/2</f>
        <v>125</v>
      </c>
      <c r="L594" s="14">
        <f>+F594/4*3</f>
        <v>187.5</v>
      </c>
      <c r="O594" s="68">
        <f>ROUND(E594,0)</f>
        <v>301</v>
      </c>
      <c r="P594" s="14">
        <f t="shared" ref="P594:R596" si="112">ROUND(J594,0)</f>
        <v>63</v>
      </c>
      <c r="Q594" s="14">
        <f t="shared" si="112"/>
        <v>125</v>
      </c>
      <c r="R594" s="14">
        <f t="shared" si="112"/>
        <v>188</v>
      </c>
      <c r="S594" s="68">
        <f t="shared" ref="S594:U596" si="113">ROUND(F594,0)</f>
        <v>250</v>
      </c>
      <c r="T594" s="68">
        <f t="shared" si="113"/>
        <v>207</v>
      </c>
      <c r="U594" s="68">
        <f t="shared" si="113"/>
        <v>170</v>
      </c>
    </row>
    <row r="595" spans="1:21" ht="27" x14ac:dyDescent="0.3">
      <c r="B595" s="52" t="s">
        <v>102</v>
      </c>
      <c r="C595" s="52" t="s">
        <v>425</v>
      </c>
      <c r="D595" s="72">
        <v>98.6</v>
      </c>
      <c r="E595" s="67">
        <v>98.7</v>
      </c>
      <c r="F595" s="67">
        <v>98.8</v>
      </c>
      <c r="G595" s="67">
        <v>98.9</v>
      </c>
      <c r="H595" s="67">
        <v>99</v>
      </c>
      <c r="I595" s="53"/>
      <c r="J595" s="14">
        <f>+F595/4</f>
        <v>24.7</v>
      </c>
      <c r="K595" s="14">
        <f>+F595/2</f>
        <v>49.4</v>
      </c>
      <c r="L595" s="14">
        <f>+F595/4*3</f>
        <v>74.099999999999994</v>
      </c>
      <c r="O595" s="68">
        <f>ROUND(E595,0)</f>
        <v>99</v>
      </c>
      <c r="P595" s="14">
        <f t="shared" si="112"/>
        <v>25</v>
      </c>
      <c r="Q595" s="14">
        <f t="shared" si="112"/>
        <v>49</v>
      </c>
      <c r="R595" s="14">
        <f t="shared" si="112"/>
        <v>74</v>
      </c>
      <c r="S595" s="68">
        <f t="shared" si="113"/>
        <v>99</v>
      </c>
      <c r="T595" s="68">
        <f t="shared" si="113"/>
        <v>99</v>
      </c>
      <c r="U595" s="68">
        <f t="shared" si="113"/>
        <v>99</v>
      </c>
    </row>
    <row r="596" spans="1:21" ht="27" x14ac:dyDescent="0.3">
      <c r="B596" s="52" t="s">
        <v>102</v>
      </c>
      <c r="C596" s="52" t="s">
        <v>279</v>
      </c>
      <c r="D596" s="72">
        <v>0.1</v>
      </c>
      <c r="E596" s="67">
        <v>0</v>
      </c>
      <c r="F596" s="67">
        <v>0</v>
      </c>
      <c r="G596" s="67">
        <v>0</v>
      </c>
      <c r="H596" s="67">
        <v>0</v>
      </c>
      <c r="I596" s="53"/>
      <c r="J596" s="14">
        <f>+F596/4</f>
        <v>0</v>
      </c>
      <c r="K596" s="14">
        <f>+F596/2</f>
        <v>0</v>
      </c>
      <c r="L596" s="14">
        <f>+F596/4*3</f>
        <v>0</v>
      </c>
      <c r="O596" s="68">
        <f>ROUND(E596,0)</f>
        <v>0</v>
      </c>
      <c r="P596" s="14">
        <f t="shared" si="112"/>
        <v>0</v>
      </c>
      <c r="Q596" s="14">
        <f t="shared" si="112"/>
        <v>0</v>
      </c>
      <c r="R596" s="14">
        <f t="shared" si="112"/>
        <v>0</v>
      </c>
      <c r="S596" s="68">
        <f t="shared" si="113"/>
        <v>0</v>
      </c>
      <c r="T596" s="68">
        <f t="shared" si="113"/>
        <v>0</v>
      </c>
      <c r="U596" s="68">
        <f t="shared" si="113"/>
        <v>0</v>
      </c>
    </row>
    <row r="597" spans="1:21" x14ac:dyDescent="0.3">
      <c r="B597" s="66" t="s">
        <v>102</v>
      </c>
      <c r="C597" s="177" t="s">
        <v>98</v>
      </c>
      <c r="D597" s="56" t="s">
        <v>348</v>
      </c>
      <c r="E597" s="105"/>
      <c r="F597" s="56"/>
      <c r="G597" s="56"/>
      <c r="H597" s="56"/>
      <c r="I597" s="53"/>
    </row>
    <row r="598" spans="1:21" ht="27" x14ac:dyDescent="0.3">
      <c r="B598" s="66" t="s">
        <v>102</v>
      </c>
      <c r="C598" s="177" t="s">
        <v>99</v>
      </c>
      <c r="D598" s="56" t="s">
        <v>349</v>
      </c>
      <c r="E598" s="105"/>
      <c r="F598" s="56"/>
      <c r="G598" s="56"/>
      <c r="H598" s="56"/>
      <c r="I598" s="53"/>
    </row>
    <row r="599" spans="1:21" x14ac:dyDescent="0.3">
      <c r="B599" s="58" t="s">
        <v>109</v>
      </c>
      <c r="C599" s="59"/>
      <c r="D599" s="60">
        <f>+Հ4!H722</f>
        <v>818520.99999999988</v>
      </c>
      <c r="E599" s="60">
        <f>+Հ4!I722</f>
        <v>1676626.5999999999</v>
      </c>
      <c r="F599" s="60">
        <f>+Հ4!J722</f>
        <v>1642960.3679999998</v>
      </c>
      <c r="G599" s="60">
        <f>+Հ4!K722</f>
        <v>1658138.568</v>
      </c>
      <c r="H599" s="60">
        <f>+Հ4!L722</f>
        <v>1671340.2679999999</v>
      </c>
      <c r="I599" s="60"/>
    </row>
    <row r="602" spans="1:21" x14ac:dyDescent="0.3">
      <c r="B602" s="46" t="s">
        <v>82</v>
      </c>
      <c r="C602" s="52">
        <v>1080</v>
      </c>
      <c r="D602" s="201" t="s">
        <v>111</v>
      </c>
      <c r="E602" s="201"/>
      <c r="F602" s="201"/>
      <c r="G602" s="201"/>
      <c r="H602" s="201"/>
      <c r="I602" s="201"/>
    </row>
    <row r="603" spans="1:21" ht="27" x14ac:dyDescent="0.3">
      <c r="A603" s="18"/>
      <c r="B603" s="46" t="s">
        <v>83</v>
      </c>
      <c r="C603" s="52">
        <v>11023</v>
      </c>
      <c r="D603" s="195" t="s">
        <v>248</v>
      </c>
      <c r="E603" s="209" t="s">
        <v>249</v>
      </c>
      <c r="F603" s="212" t="s">
        <v>112</v>
      </c>
      <c r="G603" s="201" t="s">
        <v>113</v>
      </c>
      <c r="H603" s="201" t="s">
        <v>250</v>
      </c>
      <c r="I603" s="215" t="s">
        <v>87</v>
      </c>
    </row>
    <row r="604" spans="1:21" ht="67.5" x14ac:dyDescent="0.3">
      <c r="B604" s="46" t="s">
        <v>25</v>
      </c>
      <c r="C604" s="34" t="s">
        <v>235</v>
      </c>
      <c r="D604" s="207"/>
      <c r="E604" s="210"/>
      <c r="F604" s="213"/>
      <c r="G604" s="201"/>
      <c r="H604" s="201"/>
      <c r="I604" s="215"/>
    </row>
    <row r="605" spans="1:21" ht="67.5" x14ac:dyDescent="0.3">
      <c r="B605" s="46" t="s">
        <v>84</v>
      </c>
      <c r="C605" s="52" t="s">
        <v>96</v>
      </c>
      <c r="D605" s="207"/>
      <c r="E605" s="210"/>
      <c r="F605" s="213"/>
      <c r="G605" s="201"/>
      <c r="H605" s="201"/>
      <c r="I605" s="215"/>
    </row>
    <row r="606" spans="1:21" ht="28.5" x14ac:dyDescent="0.3">
      <c r="B606" s="46" t="s">
        <v>127</v>
      </c>
      <c r="C606" s="52" t="s">
        <v>30</v>
      </c>
      <c r="D606" s="207"/>
      <c r="E606" s="210"/>
      <c r="F606" s="213"/>
      <c r="G606" s="201"/>
      <c r="H606" s="201"/>
      <c r="I606" s="215"/>
    </row>
    <row r="607" spans="1:21" ht="42.75" x14ac:dyDescent="0.3">
      <c r="B607" s="47" t="s">
        <v>85</v>
      </c>
      <c r="C607" s="52" t="s">
        <v>236</v>
      </c>
      <c r="D607" s="208"/>
      <c r="E607" s="211"/>
      <c r="F607" s="214"/>
      <c r="G607" s="212"/>
      <c r="H607" s="212"/>
      <c r="I607" s="216"/>
    </row>
    <row r="608" spans="1:21" x14ac:dyDescent="0.3">
      <c r="B608" s="204" t="s">
        <v>86</v>
      </c>
      <c r="C608" s="205"/>
      <c r="D608" s="217"/>
      <c r="E608" s="217"/>
      <c r="F608" s="217"/>
      <c r="G608" s="217"/>
      <c r="H608" s="217"/>
      <c r="I608" s="217"/>
    </row>
    <row r="609" spans="2:21" ht="42" x14ac:dyDescent="0.3">
      <c r="B609" s="110" t="s">
        <v>81</v>
      </c>
      <c r="C609" s="45" t="s">
        <v>80</v>
      </c>
      <c r="D609" s="206"/>
      <c r="E609" s="206"/>
      <c r="F609" s="206"/>
      <c r="G609" s="206"/>
      <c r="H609" s="206"/>
      <c r="I609" s="206"/>
    </row>
    <row r="610" spans="2:21" ht="27" x14ac:dyDescent="0.3">
      <c r="B610" s="52" t="s">
        <v>101</v>
      </c>
      <c r="C610" s="52" t="s">
        <v>256</v>
      </c>
      <c r="D610" s="67">
        <v>5915</v>
      </c>
      <c r="E610" s="67">
        <v>6507</v>
      </c>
      <c r="F610" s="67">
        <v>7157</v>
      </c>
      <c r="G610" s="67">
        <v>7873</v>
      </c>
      <c r="H610" s="67">
        <v>8660</v>
      </c>
      <c r="I610" s="53"/>
      <c r="J610" s="14">
        <f t="shared" ref="J610:J615" si="114">+F610/4</f>
        <v>1789.25</v>
      </c>
      <c r="K610" s="14">
        <f t="shared" ref="K610:K615" si="115">+F610/2</f>
        <v>3578.5</v>
      </c>
      <c r="L610" s="14">
        <f t="shared" ref="L610:L615" si="116">+F610/4*3</f>
        <v>5367.75</v>
      </c>
      <c r="O610" s="68">
        <f t="shared" ref="O610:O615" si="117">ROUND(E610,0)</f>
        <v>6507</v>
      </c>
      <c r="P610" s="14">
        <f t="shared" ref="P610:R619" si="118">ROUND(J610,0)</f>
        <v>1789</v>
      </c>
      <c r="Q610" s="14">
        <f t="shared" si="118"/>
        <v>3579</v>
      </c>
      <c r="R610" s="14">
        <f t="shared" si="118"/>
        <v>5368</v>
      </c>
      <c r="S610" s="68">
        <f t="shared" ref="S610:U619" si="119">ROUND(F610,0)</f>
        <v>7157</v>
      </c>
      <c r="T610" s="68">
        <f t="shared" si="119"/>
        <v>7873</v>
      </c>
      <c r="U610" s="68">
        <f t="shared" si="119"/>
        <v>8660</v>
      </c>
    </row>
    <row r="611" spans="2:21" x14ac:dyDescent="0.3">
      <c r="B611" s="52" t="s">
        <v>101</v>
      </c>
      <c r="C611" s="52" t="s">
        <v>257</v>
      </c>
      <c r="D611" s="67">
        <v>5915</v>
      </c>
      <c r="E611" s="67">
        <v>6507</v>
      </c>
      <c r="F611" s="67">
        <v>7157</v>
      </c>
      <c r="G611" s="67">
        <v>7873</v>
      </c>
      <c r="H611" s="67">
        <v>8660</v>
      </c>
      <c r="I611" s="53"/>
      <c r="J611" s="14">
        <f t="shared" si="114"/>
        <v>1789.25</v>
      </c>
      <c r="K611" s="14">
        <f t="shared" si="115"/>
        <v>3578.5</v>
      </c>
      <c r="L611" s="14">
        <f t="shared" si="116"/>
        <v>5367.75</v>
      </c>
      <c r="O611" s="68">
        <f t="shared" si="117"/>
        <v>6507</v>
      </c>
      <c r="P611" s="14">
        <f t="shared" si="118"/>
        <v>1789</v>
      </c>
      <c r="Q611" s="14">
        <f t="shared" si="118"/>
        <v>3579</v>
      </c>
      <c r="R611" s="14">
        <f t="shared" si="118"/>
        <v>5368</v>
      </c>
      <c r="S611" s="68">
        <f t="shared" si="119"/>
        <v>7157</v>
      </c>
      <c r="T611" s="68">
        <f t="shared" si="119"/>
        <v>7873</v>
      </c>
      <c r="U611" s="68">
        <f t="shared" si="119"/>
        <v>8660</v>
      </c>
    </row>
    <row r="612" spans="2:21" x14ac:dyDescent="0.3">
      <c r="B612" s="52" t="s">
        <v>101</v>
      </c>
      <c r="C612" s="52" t="s">
        <v>258</v>
      </c>
      <c r="D612" s="67">
        <v>2556</v>
      </c>
      <c r="E612" s="67">
        <v>3093</v>
      </c>
      <c r="F612" s="67">
        <v>3409</v>
      </c>
      <c r="G612" s="67">
        <v>3758</v>
      </c>
      <c r="H612" s="67">
        <v>4142</v>
      </c>
      <c r="I612" s="53"/>
      <c r="J612" s="14">
        <f t="shared" si="114"/>
        <v>852.25</v>
      </c>
      <c r="K612" s="14">
        <f t="shared" si="115"/>
        <v>1704.5</v>
      </c>
      <c r="L612" s="14">
        <f t="shared" si="116"/>
        <v>2556.75</v>
      </c>
      <c r="O612" s="68">
        <f t="shared" si="117"/>
        <v>3093</v>
      </c>
      <c r="P612" s="14">
        <f t="shared" si="118"/>
        <v>852</v>
      </c>
      <c r="Q612" s="14">
        <f t="shared" si="118"/>
        <v>1705</v>
      </c>
      <c r="R612" s="14">
        <f t="shared" si="118"/>
        <v>2557</v>
      </c>
      <c r="S612" s="68">
        <f t="shared" si="119"/>
        <v>3409</v>
      </c>
      <c r="T612" s="68">
        <f t="shared" si="119"/>
        <v>3758</v>
      </c>
      <c r="U612" s="68">
        <f t="shared" si="119"/>
        <v>4142</v>
      </c>
    </row>
    <row r="613" spans="2:21" ht="27" x14ac:dyDescent="0.3">
      <c r="B613" s="52" t="s">
        <v>101</v>
      </c>
      <c r="C613" s="52" t="s">
        <v>259</v>
      </c>
      <c r="D613" s="67">
        <v>3359</v>
      </c>
      <c r="E613" s="67">
        <v>3414</v>
      </c>
      <c r="F613" s="67">
        <v>3748</v>
      </c>
      <c r="G613" s="67">
        <v>4115</v>
      </c>
      <c r="H613" s="67">
        <v>4518</v>
      </c>
      <c r="I613" s="53"/>
      <c r="J613" s="14">
        <f t="shared" si="114"/>
        <v>937</v>
      </c>
      <c r="K613" s="14">
        <f t="shared" si="115"/>
        <v>1874</v>
      </c>
      <c r="L613" s="14">
        <f t="shared" si="116"/>
        <v>2811</v>
      </c>
      <c r="O613" s="68">
        <f t="shared" si="117"/>
        <v>3414</v>
      </c>
      <c r="P613" s="14">
        <f t="shared" si="118"/>
        <v>937</v>
      </c>
      <c r="Q613" s="14">
        <f t="shared" si="118"/>
        <v>1874</v>
      </c>
      <c r="R613" s="14">
        <f t="shared" si="118"/>
        <v>2811</v>
      </c>
      <c r="S613" s="68">
        <f t="shared" si="119"/>
        <v>3748</v>
      </c>
      <c r="T613" s="68">
        <f t="shared" si="119"/>
        <v>4115</v>
      </c>
      <c r="U613" s="68">
        <f t="shared" si="119"/>
        <v>4518</v>
      </c>
    </row>
    <row r="614" spans="2:21" ht="27" x14ac:dyDescent="0.3">
      <c r="B614" s="52" t="s">
        <v>102</v>
      </c>
      <c r="C614" s="52" t="s">
        <v>372</v>
      </c>
      <c r="D614" s="60">
        <v>43.2</v>
      </c>
      <c r="E614" s="60">
        <v>47.5</v>
      </c>
      <c r="F614" s="60">
        <v>47.6</v>
      </c>
      <c r="G614" s="60">
        <v>47.7</v>
      </c>
      <c r="H614" s="60">
        <v>47.8</v>
      </c>
      <c r="I614" s="53"/>
      <c r="J614" s="14">
        <f t="shared" si="114"/>
        <v>11.9</v>
      </c>
      <c r="K614" s="14">
        <f t="shared" si="115"/>
        <v>23.8</v>
      </c>
      <c r="L614" s="14">
        <f t="shared" si="116"/>
        <v>35.700000000000003</v>
      </c>
      <c r="O614" s="68">
        <f t="shared" si="117"/>
        <v>48</v>
      </c>
      <c r="P614" s="14">
        <f t="shared" ref="P614:R615" si="120">ROUND(J614,0)</f>
        <v>12</v>
      </c>
      <c r="Q614" s="14">
        <f t="shared" si="120"/>
        <v>24</v>
      </c>
      <c r="R614" s="14">
        <f t="shared" si="120"/>
        <v>36</v>
      </c>
      <c r="S614" s="68">
        <f t="shared" ref="S614:U615" si="121">ROUND(F614,0)</f>
        <v>48</v>
      </c>
      <c r="T614" s="68">
        <f t="shared" si="121"/>
        <v>48</v>
      </c>
      <c r="U614" s="68">
        <f t="shared" si="121"/>
        <v>48</v>
      </c>
    </row>
    <row r="615" spans="2:21" ht="27" x14ac:dyDescent="0.3">
      <c r="B615" s="52" t="s">
        <v>102</v>
      </c>
      <c r="C615" s="52" t="s">
        <v>260</v>
      </c>
      <c r="D615" s="60">
        <v>0.4</v>
      </c>
      <c r="E615" s="60">
        <v>0.3</v>
      </c>
      <c r="F615" s="60">
        <v>0.2</v>
      </c>
      <c r="G615" s="60">
        <v>0.1</v>
      </c>
      <c r="H615" s="60">
        <v>0</v>
      </c>
      <c r="I615" s="53"/>
      <c r="J615" s="14">
        <f t="shared" si="114"/>
        <v>0.05</v>
      </c>
      <c r="K615" s="14">
        <f t="shared" si="115"/>
        <v>0.1</v>
      </c>
      <c r="L615" s="14">
        <f t="shared" si="116"/>
        <v>0.15000000000000002</v>
      </c>
      <c r="O615" s="68">
        <f t="shared" si="117"/>
        <v>0</v>
      </c>
      <c r="P615" s="14">
        <f t="shared" si="120"/>
        <v>0</v>
      </c>
      <c r="Q615" s="14">
        <f t="shared" si="120"/>
        <v>0</v>
      </c>
      <c r="R615" s="14">
        <f t="shared" si="120"/>
        <v>0</v>
      </c>
      <c r="S615" s="68">
        <f t="shared" si="121"/>
        <v>0</v>
      </c>
      <c r="T615" s="68">
        <f t="shared" si="121"/>
        <v>0</v>
      </c>
      <c r="U615" s="68">
        <f t="shared" si="121"/>
        <v>0</v>
      </c>
    </row>
    <row r="616" spans="2:21" x14ac:dyDescent="0.3">
      <c r="B616" s="52" t="s">
        <v>101</v>
      </c>
      <c r="C616" s="52" t="s">
        <v>261</v>
      </c>
      <c r="D616" s="60">
        <v>16790</v>
      </c>
      <c r="E616" s="67">
        <v>17313</v>
      </c>
      <c r="F616" s="60">
        <v>17852</v>
      </c>
      <c r="G616" s="60">
        <v>18408</v>
      </c>
      <c r="H616" s="60">
        <v>18981</v>
      </c>
      <c r="I616" s="53"/>
    </row>
    <row r="617" spans="2:21" ht="27" x14ac:dyDescent="0.3">
      <c r="B617" s="52" t="s">
        <v>101</v>
      </c>
      <c r="C617" s="52" t="s">
        <v>262</v>
      </c>
      <c r="D617" s="60">
        <v>15485</v>
      </c>
      <c r="E617" s="67">
        <v>15967</v>
      </c>
      <c r="F617" s="60">
        <v>16464</v>
      </c>
      <c r="G617" s="60">
        <v>16977</v>
      </c>
      <c r="H617" s="60">
        <v>17506</v>
      </c>
      <c r="I617" s="53"/>
    </row>
    <row r="618" spans="2:21" ht="27" x14ac:dyDescent="0.3">
      <c r="B618" s="66" t="s">
        <v>101</v>
      </c>
      <c r="C618" s="66" t="s">
        <v>263</v>
      </c>
      <c r="D618" s="56">
        <v>16254</v>
      </c>
      <c r="E618" s="105">
        <v>16777</v>
      </c>
      <c r="F618" s="56">
        <v>17318</v>
      </c>
      <c r="G618" s="56">
        <v>17875</v>
      </c>
      <c r="H618" s="56">
        <v>18451</v>
      </c>
      <c r="I618" s="53"/>
    </row>
    <row r="619" spans="2:21" ht="27" x14ac:dyDescent="0.3">
      <c r="B619" s="52" t="s">
        <v>101</v>
      </c>
      <c r="C619" s="52" t="s">
        <v>264</v>
      </c>
      <c r="D619" s="67">
        <v>536</v>
      </c>
      <c r="E619" s="67">
        <v>535</v>
      </c>
      <c r="F619" s="67">
        <v>534</v>
      </c>
      <c r="G619" s="67">
        <v>532</v>
      </c>
      <c r="H619" s="67">
        <v>530</v>
      </c>
      <c r="I619" s="53"/>
      <c r="J619" s="14">
        <f>+F619/4</f>
        <v>133.5</v>
      </c>
      <c r="K619" s="14">
        <f>+F619/2</f>
        <v>267</v>
      </c>
      <c r="L619" s="14">
        <f>+F619/4*3</f>
        <v>400.5</v>
      </c>
      <c r="O619" s="68">
        <f>ROUND(E619,0)</f>
        <v>535</v>
      </c>
      <c r="P619" s="14">
        <f t="shared" si="118"/>
        <v>134</v>
      </c>
      <c r="Q619" s="14">
        <f t="shared" si="118"/>
        <v>267</v>
      </c>
      <c r="R619" s="14">
        <f t="shared" si="118"/>
        <v>401</v>
      </c>
      <c r="S619" s="68">
        <f t="shared" si="119"/>
        <v>534</v>
      </c>
      <c r="T619" s="68">
        <f t="shared" si="119"/>
        <v>532</v>
      </c>
      <c r="U619" s="68">
        <f t="shared" si="119"/>
        <v>530</v>
      </c>
    </row>
    <row r="620" spans="2:21" ht="27" x14ac:dyDescent="0.3">
      <c r="B620" s="52" t="s">
        <v>102</v>
      </c>
      <c r="C620" s="52" t="s">
        <v>374</v>
      </c>
      <c r="D620" s="60">
        <v>96.8</v>
      </c>
      <c r="E620" s="60">
        <v>96.9</v>
      </c>
      <c r="F620" s="60">
        <v>97</v>
      </c>
      <c r="G620" s="60">
        <v>97.1</v>
      </c>
      <c r="H620" s="60">
        <v>97.2</v>
      </c>
      <c r="I620" s="53"/>
    </row>
    <row r="621" spans="2:21" ht="27" x14ac:dyDescent="0.3">
      <c r="B621" s="52" t="s">
        <v>102</v>
      </c>
      <c r="C621" s="52" t="s">
        <v>265</v>
      </c>
      <c r="D621" s="60">
        <v>0.9</v>
      </c>
      <c r="E621" s="60">
        <v>0.8</v>
      </c>
      <c r="F621" s="60">
        <v>0.7</v>
      </c>
      <c r="G621" s="60">
        <v>0.6</v>
      </c>
      <c r="H621" s="60">
        <v>0.5</v>
      </c>
      <c r="I621" s="53"/>
    </row>
    <row r="622" spans="2:21" x14ac:dyDescent="0.3">
      <c r="B622" s="66" t="s">
        <v>102</v>
      </c>
      <c r="C622" s="177" t="s">
        <v>98</v>
      </c>
      <c r="D622" s="56" t="s">
        <v>350</v>
      </c>
      <c r="E622" s="105"/>
      <c r="F622" s="56"/>
      <c r="G622" s="56"/>
      <c r="H622" s="56"/>
      <c r="I622" s="53"/>
    </row>
    <row r="623" spans="2:21" ht="27" x14ac:dyDescent="0.3">
      <c r="B623" s="66" t="s">
        <v>102</v>
      </c>
      <c r="C623" s="177" t="s">
        <v>99</v>
      </c>
      <c r="D623" s="56" t="s">
        <v>351</v>
      </c>
      <c r="E623" s="105"/>
      <c r="F623" s="56"/>
      <c r="G623" s="56"/>
      <c r="H623" s="56"/>
      <c r="I623" s="53"/>
    </row>
    <row r="624" spans="2:21" x14ac:dyDescent="0.3">
      <c r="B624" s="58" t="s">
        <v>109</v>
      </c>
      <c r="C624" s="59"/>
      <c r="D624" s="60">
        <f>+Հ4!H756</f>
        <v>1075769.74</v>
      </c>
      <c r="E624" s="60">
        <f>+Հ4!I756</f>
        <v>1668568.4</v>
      </c>
      <c r="F624" s="60">
        <f>+Հ4!J756</f>
        <v>1672880.1135999998</v>
      </c>
      <c r="G624" s="60">
        <f>+Հ4!K756</f>
        <v>1688472.8136</v>
      </c>
      <c r="H624" s="60">
        <f>+Հ4!L756</f>
        <v>1698888.9135999999</v>
      </c>
      <c r="I624" s="60"/>
    </row>
    <row r="627" spans="2:12" x14ac:dyDescent="0.3">
      <c r="B627" s="46" t="s">
        <v>82</v>
      </c>
      <c r="C627" s="52">
        <v>1080</v>
      </c>
      <c r="D627" s="201" t="s">
        <v>111</v>
      </c>
      <c r="E627" s="201"/>
      <c r="F627" s="201"/>
      <c r="G627" s="201"/>
      <c r="H627" s="201"/>
      <c r="I627" s="201"/>
    </row>
    <row r="628" spans="2:12" ht="27" x14ac:dyDescent="0.3">
      <c r="B628" s="46" t="s">
        <v>83</v>
      </c>
      <c r="C628" s="52">
        <v>31001</v>
      </c>
      <c r="D628" s="195" t="s">
        <v>248</v>
      </c>
      <c r="E628" s="209" t="s">
        <v>249</v>
      </c>
      <c r="F628" s="212" t="s">
        <v>112</v>
      </c>
      <c r="G628" s="201" t="s">
        <v>113</v>
      </c>
      <c r="H628" s="201" t="s">
        <v>250</v>
      </c>
      <c r="I628" s="215" t="s">
        <v>87</v>
      </c>
    </row>
    <row r="629" spans="2:12" ht="27" x14ac:dyDescent="0.3">
      <c r="B629" s="46" t="s">
        <v>25</v>
      </c>
      <c r="C629" s="52" t="s">
        <v>54</v>
      </c>
      <c r="D629" s="207"/>
      <c r="E629" s="210"/>
      <c r="F629" s="213"/>
      <c r="G629" s="201"/>
      <c r="H629" s="201"/>
      <c r="I629" s="215"/>
    </row>
    <row r="630" spans="2:12" ht="40.5" x14ac:dyDescent="0.3">
      <c r="B630" s="46" t="s">
        <v>84</v>
      </c>
      <c r="C630" s="52" t="s">
        <v>55</v>
      </c>
      <c r="D630" s="207"/>
      <c r="E630" s="210"/>
      <c r="F630" s="213"/>
      <c r="G630" s="201"/>
      <c r="H630" s="201"/>
      <c r="I630" s="215"/>
    </row>
    <row r="631" spans="2:12" ht="28.5" x14ac:dyDescent="0.3">
      <c r="B631" s="46" t="s">
        <v>127</v>
      </c>
      <c r="C631" s="52" t="s">
        <v>56</v>
      </c>
      <c r="D631" s="207"/>
      <c r="E631" s="210"/>
      <c r="F631" s="213"/>
      <c r="G631" s="201"/>
      <c r="H631" s="201"/>
      <c r="I631" s="215"/>
    </row>
    <row r="632" spans="2:12" ht="54.75" x14ac:dyDescent="0.3">
      <c r="B632" s="47" t="s">
        <v>244</v>
      </c>
      <c r="C632" s="52" t="s">
        <v>89</v>
      </c>
      <c r="D632" s="208"/>
      <c r="E632" s="211"/>
      <c r="F632" s="214"/>
      <c r="G632" s="212"/>
      <c r="H632" s="212"/>
      <c r="I632" s="216"/>
    </row>
    <row r="633" spans="2:12" x14ac:dyDescent="0.3">
      <c r="B633" s="204" t="s">
        <v>86</v>
      </c>
      <c r="C633" s="205"/>
      <c r="D633" s="217"/>
      <c r="E633" s="217"/>
      <c r="F633" s="217"/>
      <c r="G633" s="217"/>
      <c r="H633" s="217"/>
      <c r="I633" s="217"/>
    </row>
    <row r="634" spans="2:12" ht="42" x14ac:dyDescent="0.3">
      <c r="B634" s="110" t="s">
        <v>81</v>
      </c>
      <c r="C634" s="45" t="s">
        <v>80</v>
      </c>
      <c r="D634" s="206"/>
      <c r="E634" s="206"/>
      <c r="F634" s="206"/>
      <c r="G634" s="206"/>
      <c r="H634" s="206"/>
      <c r="I634" s="206"/>
    </row>
    <row r="635" spans="2:12" x14ac:dyDescent="0.3">
      <c r="B635" s="52" t="s">
        <v>101</v>
      </c>
      <c r="C635" s="52" t="s">
        <v>120</v>
      </c>
      <c r="D635" s="72">
        <v>731</v>
      </c>
      <c r="E635" s="72"/>
      <c r="F635" s="72"/>
      <c r="G635" s="60"/>
      <c r="H635" s="60"/>
      <c r="I635" s="53"/>
      <c r="J635" s="68"/>
      <c r="K635" s="68"/>
      <c r="L635" s="68"/>
    </row>
    <row r="636" spans="2:12" x14ac:dyDescent="0.3">
      <c r="B636" s="52" t="s">
        <v>101</v>
      </c>
      <c r="C636" s="52" t="s">
        <v>121</v>
      </c>
      <c r="D636" s="72">
        <v>1100</v>
      </c>
      <c r="E636" s="72"/>
      <c r="F636" s="72"/>
      <c r="G636" s="60"/>
      <c r="H636" s="60"/>
      <c r="I636" s="53"/>
      <c r="J636" s="68"/>
      <c r="K636" s="68"/>
      <c r="L636" s="68"/>
    </row>
    <row r="637" spans="2:12" x14ac:dyDescent="0.3">
      <c r="B637" s="52" t="s">
        <v>101</v>
      </c>
      <c r="C637" s="52" t="s">
        <v>122</v>
      </c>
      <c r="D637" s="72"/>
      <c r="E637" s="72"/>
      <c r="F637" s="72"/>
      <c r="G637" s="60"/>
      <c r="H637" s="60"/>
      <c r="I637" s="53"/>
    </row>
    <row r="638" spans="2:12" ht="27" x14ac:dyDescent="0.3">
      <c r="B638" s="52" t="s">
        <v>116</v>
      </c>
      <c r="C638" s="52" t="s">
        <v>117</v>
      </c>
      <c r="D638" s="72">
        <v>7</v>
      </c>
      <c r="E638" s="72" t="s">
        <v>237</v>
      </c>
      <c r="F638" s="72" t="s">
        <v>237</v>
      </c>
      <c r="G638" s="67" t="s">
        <v>237</v>
      </c>
      <c r="H638" s="67" t="s">
        <v>237</v>
      </c>
      <c r="I638" s="53"/>
    </row>
    <row r="639" spans="2:12" ht="27" x14ac:dyDescent="0.3">
      <c r="B639" s="77" t="s">
        <v>123</v>
      </c>
      <c r="C639" s="78" t="s">
        <v>124</v>
      </c>
      <c r="D639" s="178">
        <v>30</v>
      </c>
      <c r="E639" s="179" t="s">
        <v>238</v>
      </c>
      <c r="F639" s="178" t="s">
        <v>238</v>
      </c>
      <c r="G639" s="60" t="s">
        <v>238</v>
      </c>
      <c r="H639" s="60" t="s">
        <v>238</v>
      </c>
      <c r="I639" s="53"/>
    </row>
    <row r="640" spans="2:12" x14ac:dyDescent="0.3">
      <c r="B640" s="58" t="s">
        <v>109</v>
      </c>
      <c r="C640" s="59"/>
      <c r="D640" s="73">
        <f>+Հ4!H790</f>
        <v>431998.51</v>
      </c>
      <c r="E640" s="73">
        <f>+Հ4!I790</f>
        <v>647287.6</v>
      </c>
      <c r="F640" s="73">
        <f>+Հ4!J790</f>
        <v>383494.40000000002</v>
      </c>
      <c r="G640" s="73">
        <f>+Հ4!K790</f>
        <v>364319.68000000005</v>
      </c>
      <c r="H640" s="73">
        <f>+Հ4!L790</f>
        <v>346103.69600000005</v>
      </c>
      <c r="I640" s="60"/>
    </row>
    <row r="643" spans="2:12" x14ac:dyDescent="0.3">
      <c r="B643" s="46" t="s">
        <v>82</v>
      </c>
      <c r="C643" s="52">
        <v>1080</v>
      </c>
      <c r="D643" s="201" t="s">
        <v>111</v>
      </c>
      <c r="E643" s="201"/>
      <c r="F643" s="201"/>
      <c r="G643" s="201"/>
      <c r="H643" s="201"/>
      <c r="I643" s="201"/>
    </row>
    <row r="644" spans="2:12" ht="27" x14ac:dyDescent="0.3">
      <c r="B644" s="46" t="s">
        <v>83</v>
      </c>
      <c r="C644" s="52">
        <v>31002</v>
      </c>
      <c r="D644" s="195" t="s">
        <v>248</v>
      </c>
      <c r="E644" s="209" t="s">
        <v>249</v>
      </c>
      <c r="F644" s="212" t="s">
        <v>112</v>
      </c>
      <c r="G644" s="201" t="s">
        <v>113</v>
      </c>
      <c r="H644" s="201" t="s">
        <v>250</v>
      </c>
      <c r="I644" s="215" t="s">
        <v>87</v>
      </c>
    </row>
    <row r="645" spans="2:12" ht="27" x14ac:dyDescent="0.3">
      <c r="B645" s="46" t="s">
        <v>25</v>
      </c>
      <c r="C645" s="52" t="s">
        <v>57</v>
      </c>
      <c r="D645" s="207"/>
      <c r="E645" s="210"/>
      <c r="F645" s="213"/>
      <c r="G645" s="201"/>
      <c r="H645" s="201"/>
      <c r="I645" s="215"/>
    </row>
    <row r="646" spans="2:12" ht="40.5" x14ac:dyDescent="0.3">
      <c r="B646" s="46" t="s">
        <v>84</v>
      </c>
      <c r="C646" s="52" t="s">
        <v>58</v>
      </c>
      <c r="D646" s="207"/>
      <c r="E646" s="210"/>
      <c r="F646" s="213"/>
      <c r="G646" s="201"/>
      <c r="H646" s="201"/>
      <c r="I646" s="215"/>
    </row>
    <row r="647" spans="2:12" ht="28.5" x14ac:dyDescent="0.3">
      <c r="B647" s="46" t="s">
        <v>127</v>
      </c>
      <c r="C647" s="52" t="s">
        <v>56</v>
      </c>
      <c r="D647" s="207"/>
      <c r="E647" s="210"/>
      <c r="F647" s="213"/>
      <c r="G647" s="201"/>
      <c r="H647" s="201"/>
      <c r="I647" s="215"/>
    </row>
    <row r="648" spans="2:12" ht="54.75" x14ac:dyDescent="0.3">
      <c r="B648" s="47" t="s">
        <v>244</v>
      </c>
      <c r="C648" s="52" t="s">
        <v>245</v>
      </c>
      <c r="D648" s="208"/>
      <c r="E648" s="211"/>
      <c r="F648" s="214"/>
      <c r="G648" s="212"/>
      <c r="H648" s="212"/>
      <c r="I648" s="216"/>
    </row>
    <row r="649" spans="2:12" x14ac:dyDescent="0.3">
      <c r="B649" s="204" t="s">
        <v>86</v>
      </c>
      <c r="C649" s="205"/>
      <c r="D649" s="217"/>
      <c r="E649" s="217"/>
      <c r="F649" s="217"/>
      <c r="G649" s="217"/>
      <c r="H649" s="217"/>
      <c r="I649" s="217"/>
    </row>
    <row r="650" spans="2:12" ht="42" x14ac:dyDescent="0.3">
      <c r="B650" s="110" t="s">
        <v>81</v>
      </c>
      <c r="C650" s="45" t="s">
        <v>80</v>
      </c>
      <c r="D650" s="206"/>
      <c r="E650" s="206"/>
      <c r="F650" s="206"/>
      <c r="G650" s="206"/>
      <c r="H650" s="206"/>
      <c r="I650" s="206"/>
    </row>
    <row r="651" spans="2:12" x14ac:dyDescent="0.3">
      <c r="B651" s="52" t="s">
        <v>101</v>
      </c>
      <c r="C651" s="57" t="s">
        <v>241</v>
      </c>
      <c r="D651" s="72"/>
      <c r="E651" s="72"/>
      <c r="F651" s="72"/>
      <c r="G651" s="73"/>
      <c r="H651" s="73"/>
      <c r="I651" s="53"/>
      <c r="J651" s="68"/>
      <c r="K651" s="68"/>
      <c r="L651" s="68"/>
    </row>
    <row r="652" spans="2:12" x14ac:dyDescent="0.3">
      <c r="B652" s="52" t="s">
        <v>101</v>
      </c>
      <c r="C652" s="57" t="s">
        <v>242</v>
      </c>
      <c r="D652" s="72"/>
      <c r="E652" s="72"/>
      <c r="F652" s="72"/>
      <c r="G652" s="72"/>
      <c r="H652" s="73"/>
      <c r="I652" s="53"/>
      <c r="J652" s="68"/>
      <c r="K652" s="68"/>
      <c r="L652" s="68"/>
    </row>
    <row r="653" spans="2:12" ht="27" x14ac:dyDescent="0.3">
      <c r="B653" s="52" t="s">
        <v>116</v>
      </c>
      <c r="C653" s="57" t="s">
        <v>243</v>
      </c>
      <c r="D653" s="72"/>
      <c r="E653" s="72"/>
      <c r="F653" s="72"/>
      <c r="G653" s="72"/>
      <c r="H653" s="73"/>
      <c r="I653" s="53"/>
    </row>
    <row r="654" spans="2:12" x14ac:dyDescent="0.3">
      <c r="B654" s="52" t="s">
        <v>101</v>
      </c>
      <c r="C654" s="52" t="s">
        <v>246</v>
      </c>
      <c r="D654" s="72"/>
      <c r="E654" s="72"/>
      <c r="F654" s="72"/>
      <c r="G654" s="73"/>
      <c r="H654" s="73"/>
      <c r="I654" s="53"/>
      <c r="J654" s="68"/>
      <c r="K654" s="68"/>
      <c r="L654" s="68"/>
    </row>
    <row r="655" spans="2:12" ht="27" x14ac:dyDescent="0.3">
      <c r="B655" s="52" t="s">
        <v>116</v>
      </c>
      <c r="C655" s="52" t="s">
        <v>247</v>
      </c>
      <c r="D655" s="72"/>
      <c r="E655" s="72"/>
      <c r="F655" s="72"/>
      <c r="G655" s="72"/>
      <c r="H655" s="73"/>
      <c r="I655" s="53"/>
      <c r="J655" s="68"/>
      <c r="K655" s="68"/>
      <c r="L655" s="68"/>
    </row>
    <row r="656" spans="2:12" x14ac:dyDescent="0.3">
      <c r="B656" s="58" t="s">
        <v>109</v>
      </c>
      <c r="C656" s="59"/>
      <c r="D656" s="73">
        <f>+Հ4!H824</f>
        <v>5560</v>
      </c>
      <c r="E656" s="73">
        <f>+Հ4!I824</f>
        <v>425488</v>
      </c>
      <c r="F656" s="73">
        <f>+Հ4!J824</f>
        <v>106398.39999999999</v>
      </c>
      <c r="G656" s="73">
        <f>+Հ4!K824</f>
        <v>0</v>
      </c>
      <c r="H656" s="73">
        <f>+Հ4!L824</f>
        <v>0</v>
      </c>
      <c r="I656" s="60"/>
    </row>
    <row r="659" spans="2:12" x14ac:dyDescent="0.3">
      <c r="B659" s="46" t="s">
        <v>82</v>
      </c>
      <c r="C659" s="52">
        <v>1080</v>
      </c>
      <c r="D659" s="201" t="s">
        <v>111</v>
      </c>
      <c r="E659" s="201"/>
      <c r="F659" s="201"/>
      <c r="G659" s="201"/>
      <c r="H659" s="201"/>
      <c r="I659" s="201"/>
    </row>
    <row r="660" spans="2:12" ht="27" x14ac:dyDescent="0.3">
      <c r="B660" s="46" t="s">
        <v>83</v>
      </c>
      <c r="C660" s="52">
        <v>31003</v>
      </c>
      <c r="D660" s="195" t="s">
        <v>248</v>
      </c>
      <c r="E660" s="209" t="s">
        <v>249</v>
      </c>
      <c r="F660" s="212" t="s">
        <v>112</v>
      </c>
      <c r="G660" s="201" t="s">
        <v>113</v>
      </c>
      <c r="H660" s="201" t="s">
        <v>250</v>
      </c>
      <c r="I660" s="215" t="s">
        <v>87</v>
      </c>
    </row>
    <row r="661" spans="2:12" ht="27" x14ac:dyDescent="0.3">
      <c r="B661" s="46" t="s">
        <v>25</v>
      </c>
      <c r="C661" s="52" t="s">
        <v>59</v>
      </c>
      <c r="D661" s="207"/>
      <c r="E661" s="210"/>
      <c r="F661" s="213"/>
      <c r="G661" s="201"/>
      <c r="H661" s="201"/>
      <c r="I661" s="215"/>
    </row>
    <row r="662" spans="2:12" ht="40.5" x14ac:dyDescent="0.3">
      <c r="B662" s="46" t="s">
        <v>84</v>
      </c>
      <c r="C662" s="52" t="s">
        <v>60</v>
      </c>
      <c r="D662" s="207"/>
      <c r="E662" s="210"/>
      <c r="F662" s="213"/>
      <c r="G662" s="201"/>
      <c r="H662" s="201"/>
      <c r="I662" s="215"/>
    </row>
    <row r="663" spans="2:12" ht="28.5" x14ac:dyDescent="0.3">
      <c r="B663" s="46" t="s">
        <v>127</v>
      </c>
      <c r="C663" s="52" t="s">
        <v>119</v>
      </c>
      <c r="D663" s="207"/>
      <c r="E663" s="210"/>
      <c r="F663" s="213"/>
      <c r="G663" s="201"/>
      <c r="H663" s="201"/>
      <c r="I663" s="215"/>
    </row>
    <row r="664" spans="2:12" ht="54.75" x14ac:dyDescent="0.3">
      <c r="B664" s="47" t="s">
        <v>244</v>
      </c>
      <c r="C664" s="52" t="s">
        <v>89</v>
      </c>
      <c r="D664" s="208"/>
      <c r="E664" s="211"/>
      <c r="F664" s="214"/>
      <c r="G664" s="212"/>
      <c r="H664" s="212"/>
      <c r="I664" s="216"/>
    </row>
    <row r="665" spans="2:12" x14ac:dyDescent="0.3">
      <c r="B665" s="204" t="s">
        <v>86</v>
      </c>
      <c r="C665" s="205"/>
      <c r="D665" s="217"/>
      <c r="E665" s="217"/>
      <c r="F665" s="217"/>
      <c r="G665" s="217"/>
      <c r="H665" s="217"/>
      <c r="I665" s="217"/>
    </row>
    <row r="666" spans="2:12" ht="42" x14ac:dyDescent="0.3">
      <c r="B666" s="110" t="s">
        <v>81</v>
      </c>
      <c r="C666" s="45" t="s">
        <v>80</v>
      </c>
      <c r="D666" s="206"/>
      <c r="E666" s="206"/>
      <c r="F666" s="206"/>
      <c r="G666" s="206"/>
      <c r="H666" s="206"/>
      <c r="I666" s="206"/>
    </row>
    <row r="667" spans="2:12" x14ac:dyDescent="0.3">
      <c r="B667" s="52" t="s">
        <v>101</v>
      </c>
      <c r="C667" s="52" t="s">
        <v>115</v>
      </c>
      <c r="D667" s="72"/>
      <c r="E667" s="72">
        <v>2</v>
      </c>
      <c r="F667" s="72">
        <v>27</v>
      </c>
      <c r="G667" s="73"/>
      <c r="H667" s="60"/>
      <c r="I667" s="53"/>
      <c r="J667" s="68"/>
      <c r="K667" s="68"/>
      <c r="L667" s="68"/>
    </row>
    <row r="668" spans="2:12" ht="27" x14ac:dyDescent="0.3">
      <c r="B668" s="52" t="s">
        <v>116</v>
      </c>
      <c r="C668" s="52" t="s">
        <v>117</v>
      </c>
      <c r="D668" s="72"/>
      <c r="E668" s="72">
        <v>10</v>
      </c>
      <c r="F668" s="72">
        <v>10</v>
      </c>
      <c r="G668" s="72"/>
      <c r="H668" s="67"/>
      <c r="I668" s="53"/>
    </row>
    <row r="669" spans="2:12" ht="54" x14ac:dyDescent="0.3">
      <c r="B669" s="77"/>
      <c r="C669" s="78" t="s">
        <v>118</v>
      </c>
      <c r="D669" s="178"/>
      <c r="E669" s="179"/>
      <c r="F669" s="178"/>
      <c r="G669" s="73"/>
      <c r="H669" s="60"/>
      <c r="I669" s="53"/>
    </row>
    <row r="670" spans="2:12" x14ac:dyDescent="0.3">
      <c r="B670" s="58" t="s">
        <v>109</v>
      </c>
      <c r="C670" s="59"/>
      <c r="D670" s="73">
        <f>+Հ4!H858</f>
        <v>0</v>
      </c>
      <c r="E670" s="73">
        <f>+Հ4!I858</f>
        <v>20000</v>
      </c>
      <c r="F670" s="73">
        <f>+Հ4!J858</f>
        <v>268500</v>
      </c>
      <c r="G670" s="73">
        <f>+Հ4!K858</f>
        <v>0</v>
      </c>
      <c r="H670" s="73">
        <f>+Հ4!L858</f>
        <v>0</v>
      </c>
      <c r="I670" s="60"/>
    </row>
  </sheetData>
  <mergeCells count="260">
    <mergeCell ref="B665:C665"/>
    <mergeCell ref="D665:I665"/>
    <mergeCell ref="D666:I666"/>
    <mergeCell ref="B649:C649"/>
    <mergeCell ref="D649:I649"/>
    <mergeCell ref="D650:I650"/>
    <mergeCell ref="D659:I659"/>
    <mergeCell ref="D660:D664"/>
    <mergeCell ref="E660:E664"/>
    <mergeCell ref="F660:F664"/>
    <mergeCell ref="G660:G664"/>
    <mergeCell ref="H660:H664"/>
    <mergeCell ref="I660:I664"/>
    <mergeCell ref="B633:C633"/>
    <mergeCell ref="D633:I633"/>
    <mergeCell ref="D634:I634"/>
    <mergeCell ref="D643:I643"/>
    <mergeCell ref="D644:D648"/>
    <mergeCell ref="E644:E648"/>
    <mergeCell ref="F644:F648"/>
    <mergeCell ref="G644:G648"/>
    <mergeCell ref="H644:H648"/>
    <mergeCell ref="I644:I648"/>
    <mergeCell ref="B608:C608"/>
    <mergeCell ref="D608:I608"/>
    <mergeCell ref="D609:I609"/>
    <mergeCell ref="D627:I627"/>
    <mergeCell ref="D628:D632"/>
    <mergeCell ref="E628:E632"/>
    <mergeCell ref="F628:F632"/>
    <mergeCell ref="G628:G632"/>
    <mergeCell ref="H628:H632"/>
    <mergeCell ref="I628:I632"/>
    <mergeCell ref="B578:C578"/>
    <mergeCell ref="D578:I578"/>
    <mergeCell ref="D579:I579"/>
    <mergeCell ref="D602:I602"/>
    <mergeCell ref="D603:D607"/>
    <mergeCell ref="E603:E607"/>
    <mergeCell ref="F603:F607"/>
    <mergeCell ref="G603:G607"/>
    <mergeCell ref="H603:H607"/>
    <mergeCell ref="I603:I607"/>
    <mergeCell ref="B565:C565"/>
    <mergeCell ref="D565:I565"/>
    <mergeCell ref="D566:I566"/>
    <mergeCell ref="D572:I572"/>
    <mergeCell ref="D573:D577"/>
    <mergeCell ref="E573:E577"/>
    <mergeCell ref="F573:F577"/>
    <mergeCell ref="G573:G577"/>
    <mergeCell ref="H573:H577"/>
    <mergeCell ref="I573:I577"/>
    <mergeCell ref="B540:C540"/>
    <mergeCell ref="D540:I540"/>
    <mergeCell ref="D541:I541"/>
    <mergeCell ref="D559:I559"/>
    <mergeCell ref="D560:D564"/>
    <mergeCell ref="E560:E564"/>
    <mergeCell ref="F560:F564"/>
    <mergeCell ref="G560:G564"/>
    <mergeCell ref="H560:H564"/>
    <mergeCell ref="I560:I564"/>
    <mergeCell ref="B515:C515"/>
    <mergeCell ref="D515:I515"/>
    <mergeCell ref="D516:I516"/>
    <mergeCell ref="D534:I534"/>
    <mergeCell ref="D535:D539"/>
    <mergeCell ref="E535:E539"/>
    <mergeCell ref="F535:F539"/>
    <mergeCell ref="G535:G539"/>
    <mergeCell ref="H535:H539"/>
    <mergeCell ref="I535:I539"/>
    <mergeCell ref="B503:C503"/>
    <mergeCell ref="D503:I503"/>
    <mergeCell ref="D504:I504"/>
    <mergeCell ref="D509:I509"/>
    <mergeCell ref="D510:D514"/>
    <mergeCell ref="E510:E514"/>
    <mergeCell ref="F510:F514"/>
    <mergeCell ref="G510:G514"/>
    <mergeCell ref="H510:H514"/>
    <mergeCell ref="I510:I514"/>
    <mergeCell ref="B478:C478"/>
    <mergeCell ref="D478:I478"/>
    <mergeCell ref="D479:I479"/>
    <mergeCell ref="D497:I497"/>
    <mergeCell ref="D498:D502"/>
    <mergeCell ref="E498:E502"/>
    <mergeCell ref="F498:F502"/>
    <mergeCell ref="G498:G502"/>
    <mergeCell ref="H498:H502"/>
    <mergeCell ref="I498:I502"/>
    <mergeCell ref="B442:C442"/>
    <mergeCell ref="D442:I442"/>
    <mergeCell ref="D443:I443"/>
    <mergeCell ref="D472:I472"/>
    <mergeCell ref="D473:D477"/>
    <mergeCell ref="E473:E477"/>
    <mergeCell ref="F473:F477"/>
    <mergeCell ref="G473:G477"/>
    <mergeCell ref="H473:H477"/>
    <mergeCell ref="I473:I477"/>
    <mergeCell ref="B334:C334"/>
    <mergeCell ref="D334:I334"/>
    <mergeCell ref="D364:I364"/>
    <mergeCell ref="D365:D369"/>
    <mergeCell ref="E365:E369"/>
    <mergeCell ref="F365:F369"/>
    <mergeCell ref="G365:G369"/>
    <mergeCell ref="H365:H369"/>
    <mergeCell ref="I365:I369"/>
    <mergeCell ref="D335:I335"/>
    <mergeCell ref="B298:C298"/>
    <mergeCell ref="D299:I299"/>
    <mergeCell ref="D328:I328"/>
    <mergeCell ref="D329:D333"/>
    <mergeCell ref="E329:E333"/>
    <mergeCell ref="F329:F333"/>
    <mergeCell ref="G329:G333"/>
    <mergeCell ref="H329:H333"/>
    <mergeCell ref="I329:I333"/>
    <mergeCell ref="D298:I298"/>
    <mergeCell ref="B262:C262"/>
    <mergeCell ref="D262:I262"/>
    <mergeCell ref="D263:I263"/>
    <mergeCell ref="D292:I292"/>
    <mergeCell ref="D293:D297"/>
    <mergeCell ref="E293:E297"/>
    <mergeCell ref="F293:F297"/>
    <mergeCell ref="G293:G297"/>
    <mergeCell ref="H293:H297"/>
    <mergeCell ref="I293:I297"/>
    <mergeCell ref="B226:C226"/>
    <mergeCell ref="D226:I226"/>
    <mergeCell ref="D227:I227"/>
    <mergeCell ref="D256:I256"/>
    <mergeCell ref="D257:D261"/>
    <mergeCell ref="E257:E261"/>
    <mergeCell ref="F257:F261"/>
    <mergeCell ref="G257:G261"/>
    <mergeCell ref="H257:H261"/>
    <mergeCell ref="I257:I261"/>
    <mergeCell ref="B190:C190"/>
    <mergeCell ref="D190:I190"/>
    <mergeCell ref="D191:I191"/>
    <mergeCell ref="D220:I220"/>
    <mergeCell ref="D221:D225"/>
    <mergeCell ref="E221:E225"/>
    <mergeCell ref="F221:F225"/>
    <mergeCell ref="G221:G225"/>
    <mergeCell ref="H221:H225"/>
    <mergeCell ref="I221:I225"/>
    <mergeCell ref="B154:C154"/>
    <mergeCell ref="D154:I154"/>
    <mergeCell ref="D155:I155"/>
    <mergeCell ref="D185:D189"/>
    <mergeCell ref="E185:E189"/>
    <mergeCell ref="F185:F189"/>
    <mergeCell ref="G185:G189"/>
    <mergeCell ref="H185:H189"/>
    <mergeCell ref="I185:I189"/>
    <mergeCell ref="D184:I184"/>
    <mergeCell ref="B135:C135"/>
    <mergeCell ref="D135:I135"/>
    <mergeCell ref="D136:I136"/>
    <mergeCell ref="D148:I148"/>
    <mergeCell ref="D149:D153"/>
    <mergeCell ref="E149:E153"/>
    <mergeCell ref="F149:F153"/>
    <mergeCell ref="G149:G153"/>
    <mergeCell ref="H149:H153"/>
    <mergeCell ref="I149:I153"/>
    <mergeCell ref="B97:C97"/>
    <mergeCell ref="D97:I97"/>
    <mergeCell ref="B116:C116"/>
    <mergeCell ref="D116:I116"/>
    <mergeCell ref="D117:I117"/>
    <mergeCell ref="D129:I129"/>
    <mergeCell ref="D130:D134"/>
    <mergeCell ref="E130:E134"/>
    <mergeCell ref="F130:F134"/>
    <mergeCell ref="G130:G134"/>
    <mergeCell ref="H130:H134"/>
    <mergeCell ref="I130:I134"/>
    <mergeCell ref="H73:H77"/>
    <mergeCell ref="I73:I77"/>
    <mergeCell ref="B78:C78"/>
    <mergeCell ref="D78:I78"/>
    <mergeCell ref="D79:I79"/>
    <mergeCell ref="D91:I91"/>
    <mergeCell ref="D92:D96"/>
    <mergeCell ref="E92:E96"/>
    <mergeCell ref="F92:F96"/>
    <mergeCell ref="G92:G96"/>
    <mergeCell ref="H92:H96"/>
    <mergeCell ref="I92:I96"/>
    <mergeCell ref="D407:I407"/>
    <mergeCell ref="B370:C370"/>
    <mergeCell ref="D370:I370"/>
    <mergeCell ref="D371:I371"/>
    <mergeCell ref="D436:I436"/>
    <mergeCell ref="D437:D441"/>
    <mergeCell ref="E437:E441"/>
    <mergeCell ref="F437:F441"/>
    <mergeCell ref="G437:G441"/>
    <mergeCell ref="H437:H441"/>
    <mergeCell ref="I437:I441"/>
    <mergeCell ref="D400:I400"/>
    <mergeCell ref="D401:D405"/>
    <mergeCell ref="E401:E405"/>
    <mergeCell ref="F401:F405"/>
    <mergeCell ref="G401:G405"/>
    <mergeCell ref="H401:H405"/>
    <mergeCell ref="I401:I405"/>
    <mergeCell ref="B406:C406"/>
    <mergeCell ref="D406:I406"/>
    <mergeCell ref="D28:I28"/>
    <mergeCell ref="D10:I10"/>
    <mergeCell ref="D35:I35"/>
    <mergeCell ref="D29:D33"/>
    <mergeCell ref="E29:E33"/>
    <mergeCell ref="F29:F33"/>
    <mergeCell ref="G29:G33"/>
    <mergeCell ref="H29:H33"/>
    <mergeCell ref="I29:I33"/>
    <mergeCell ref="D34:I34"/>
    <mergeCell ref="B16:C16"/>
    <mergeCell ref="D11:D15"/>
    <mergeCell ref="E11:E15"/>
    <mergeCell ref="F11:F15"/>
    <mergeCell ref="G11:G15"/>
    <mergeCell ref="H11:H15"/>
    <mergeCell ref="I11:I15"/>
    <mergeCell ref="D16:I16"/>
    <mergeCell ref="D17:I17"/>
    <mergeCell ref="B34:C34"/>
    <mergeCell ref="D98:I98"/>
    <mergeCell ref="D110:I110"/>
    <mergeCell ref="D111:D115"/>
    <mergeCell ref="E111:E115"/>
    <mergeCell ref="F111:F115"/>
    <mergeCell ref="G111:G115"/>
    <mergeCell ref="H111:H115"/>
    <mergeCell ref="I111:I115"/>
    <mergeCell ref="D53:I53"/>
    <mergeCell ref="D54:D58"/>
    <mergeCell ref="E54:E58"/>
    <mergeCell ref="F54:F58"/>
    <mergeCell ref="G54:G58"/>
    <mergeCell ref="H54:H58"/>
    <mergeCell ref="I54:I58"/>
    <mergeCell ref="B59:C59"/>
    <mergeCell ref="D59:I59"/>
    <mergeCell ref="D60:I60"/>
    <mergeCell ref="D72:I72"/>
    <mergeCell ref="D73:D77"/>
    <mergeCell ref="E73:E77"/>
    <mergeCell ref="F73:F77"/>
    <mergeCell ref="G73:G77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58" orientation="landscape" r:id="rId1"/>
  <rowBreaks count="9" manualBreakCount="9">
    <brk id="24" max="16383" man="1"/>
    <brk id="59" max="16383" man="1"/>
    <brk id="96" max="16383" man="1"/>
    <brk id="134" max="16383" man="1"/>
    <brk id="172" max="16383" man="1"/>
    <brk id="210" max="16383" man="1"/>
    <brk id="248" max="16383" man="1"/>
    <brk id="286" max="16383" man="1"/>
    <brk id="3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904"/>
  <sheetViews>
    <sheetView topLeftCell="F3" workbookViewId="0">
      <pane xSplit="2" ySplit="4" topLeftCell="H781" activePane="bottomRight" state="frozen"/>
      <selection activeCell="F3" sqref="F3"/>
      <selection pane="topRight" activeCell="H3" sqref="H3"/>
      <selection pane="bottomLeft" activeCell="F7" sqref="F7"/>
      <selection pane="bottomRight" activeCell="G863" sqref="G863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style="100" customWidth="1"/>
    <col min="7" max="7" width="42.5703125" customWidth="1"/>
    <col min="8" max="8" width="12.42578125" style="125" bestFit="1" customWidth="1"/>
    <col min="9" max="9" width="11.42578125" style="125" bestFit="1" customWidth="1"/>
    <col min="10" max="10" width="11.28515625" style="125" bestFit="1" customWidth="1"/>
    <col min="11" max="11" width="10.85546875" style="125" bestFit="1" customWidth="1"/>
    <col min="12" max="12" width="11.5703125" style="125" bestFit="1" customWidth="1"/>
  </cols>
  <sheetData>
    <row r="1" spans="1:12" x14ac:dyDescent="0.25">
      <c r="A1" s="7" t="s">
        <v>280</v>
      </c>
    </row>
    <row r="3" spans="1:12" ht="29.25" customHeight="1" x14ac:dyDescent="0.25">
      <c r="B3" s="220" t="s">
        <v>219</v>
      </c>
      <c r="C3" s="220"/>
      <c r="D3" s="220"/>
      <c r="E3" s="220" t="s">
        <v>144</v>
      </c>
      <c r="F3" s="220"/>
      <c r="G3" s="221" t="s">
        <v>281</v>
      </c>
      <c r="H3" s="218" t="s">
        <v>282</v>
      </c>
      <c r="I3" s="218" t="s">
        <v>283</v>
      </c>
      <c r="J3" s="218" t="s">
        <v>284</v>
      </c>
      <c r="K3" s="218" t="s">
        <v>285</v>
      </c>
      <c r="L3" s="218" t="s">
        <v>286</v>
      </c>
    </row>
    <row r="4" spans="1:12" ht="126" customHeight="1" x14ac:dyDescent="0.25">
      <c r="B4" s="97" t="s">
        <v>220</v>
      </c>
      <c r="C4" s="97" t="s">
        <v>221</v>
      </c>
      <c r="D4" s="97" t="s">
        <v>222</v>
      </c>
      <c r="E4" s="119" t="s">
        <v>11</v>
      </c>
      <c r="F4" s="119" t="s">
        <v>218</v>
      </c>
      <c r="G4" s="222"/>
      <c r="H4" s="219"/>
      <c r="I4" s="219"/>
      <c r="J4" s="219"/>
      <c r="K4" s="219"/>
      <c r="L4" s="219"/>
    </row>
    <row r="5" spans="1:12" s="126" customFormat="1" x14ac:dyDescent="0.25">
      <c r="B5" s="172"/>
      <c r="C5" s="172"/>
      <c r="D5" s="172"/>
      <c r="E5" s="173"/>
      <c r="F5" s="173"/>
      <c r="G5" s="174" t="s">
        <v>287</v>
      </c>
      <c r="H5" s="175">
        <f>+H6+H892</f>
        <v>16832817.689999998</v>
      </c>
      <c r="I5" s="175">
        <f>+I6+I892</f>
        <v>19173734.715999998</v>
      </c>
      <c r="J5" s="175">
        <f>+J6+J892</f>
        <v>19131524.545994397</v>
      </c>
      <c r="K5" s="175">
        <f>+K6+K892</f>
        <v>18846887.854394399</v>
      </c>
      <c r="L5" s="175">
        <f>+L6+L892</f>
        <v>18954577.448054403</v>
      </c>
    </row>
    <row r="6" spans="1:12" s="126" customFormat="1" ht="25.5" x14ac:dyDescent="0.25">
      <c r="B6" s="127" t="s">
        <v>223</v>
      </c>
      <c r="C6" s="127" t="s">
        <v>223</v>
      </c>
      <c r="D6" s="127" t="s">
        <v>224</v>
      </c>
      <c r="E6" s="128">
        <v>1080</v>
      </c>
      <c r="F6" s="160"/>
      <c r="G6" s="161" t="s">
        <v>20</v>
      </c>
      <c r="H6" s="162">
        <f>+H8+H42+H76+H110+H144+H178+H212+H246+H280+H314+H348+H382+H416+H450+H484+H518+H552+H586+H620+H654+H688+H722+H756+H790+H824+H858</f>
        <v>16832817.689999998</v>
      </c>
      <c r="I6" s="162">
        <f t="shared" ref="I6:L6" si="0">+I8+I42+I76+I110+I144+I178+I212+I246+I280+I314+I348+I382+I416+I450+I484+I518+I552+I586+I620+I654+I688+I722+I756+I790+I824+I858</f>
        <v>19173734.715999998</v>
      </c>
      <c r="J6" s="162">
        <f t="shared" si="0"/>
        <v>19131524.545994397</v>
      </c>
      <c r="K6" s="162">
        <f t="shared" si="0"/>
        <v>18846887.854394399</v>
      </c>
      <c r="L6" s="162">
        <f t="shared" si="0"/>
        <v>18954577.448054403</v>
      </c>
    </row>
    <row r="7" spans="1:12" x14ac:dyDescent="0.25">
      <c r="B7" s="120"/>
      <c r="C7" s="120"/>
      <c r="D7" s="120"/>
      <c r="E7" s="121"/>
      <c r="F7" s="164"/>
      <c r="G7" s="165" t="s">
        <v>289</v>
      </c>
      <c r="H7" s="166"/>
      <c r="I7" s="166"/>
      <c r="J7" s="166"/>
      <c r="K7" s="166"/>
      <c r="L7" s="166"/>
    </row>
    <row r="8" spans="1:12" s="126" customFormat="1" ht="63.75" x14ac:dyDescent="0.25">
      <c r="B8" s="127"/>
      <c r="C8" s="127"/>
      <c r="D8" s="127"/>
      <c r="E8" s="128"/>
      <c r="F8" s="160">
        <v>11001</v>
      </c>
      <c r="G8" s="161" t="s">
        <v>26</v>
      </c>
      <c r="H8" s="162">
        <f>+H10</f>
        <v>3835699.9999999991</v>
      </c>
      <c r="I8" s="162">
        <f t="shared" ref="I8:L8" si="1">+I10</f>
        <v>3890976.4160000002</v>
      </c>
      <c r="J8" s="162">
        <f t="shared" si="1"/>
        <v>4311824.86412</v>
      </c>
      <c r="K8" s="162">
        <f t="shared" si="1"/>
        <v>4365646.5041199997</v>
      </c>
      <c r="L8" s="162">
        <f t="shared" si="1"/>
        <v>4399333.5211199997</v>
      </c>
    </row>
    <row r="9" spans="1:12" x14ac:dyDescent="0.25">
      <c r="B9" s="120"/>
      <c r="C9" s="120"/>
      <c r="D9" s="120"/>
      <c r="E9" s="121"/>
      <c r="F9" s="164"/>
      <c r="G9" s="165" t="s">
        <v>290</v>
      </c>
      <c r="H9" s="166"/>
      <c r="I9" s="166"/>
      <c r="J9" s="166"/>
      <c r="K9" s="166"/>
      <c r="L9" s="166"/>
    </row>
    <row r="10" spans="1:12" s="126" customFormat="1" x14ac:dyDescent="0.25">
      <c r="B10" s="127"/>
      <c r="C10" s="127"/>
      <c r="D10" s="127"/>
      <c r="E10" s="128"/>
      <c r="F10" s="160"/>
      <c r="G10" s="161" t="s">
        <v>89</v>
      </c>
      <c r="H10" s="162">
        <f>SUM(H12:H41)</f>
        <v>3835699.9999999991</v>
      </c>
      <c r="I10" s="162">
        <f t="shared" ref="I10:L10" si="2">SUM(I12:I41)</f>
        <v>3890976.4160000002</v>
      </c>
      <c r="J10" s="162">
        <f t="shared" si="2"/>
        <v>4311824.86412</v>
      </c>
      <c r="K10" s="162">
        <f t="shared" si="2"/>
        <v>4365646.5041199997</v>
      </c>
      <c r="L10" s="162">
        <f t="shared" si="2"/>
        <v>4399333.5211199997</v>
      </c>
    </row>
    <row r="11" spans="1:12" ht="31.5" customHeight="1" x14ac:dyDescent="0.25">
      <c r="B11" s="120"/>
      <c r="C11" s="120"/>
      <c r="D11" s="120"/>
      <c r="E11" s="121"/>
      <c r="F11" s="164"/>
      <c r="G11" s="165" t="s">
        <v>291</v>
      </c>
      <c r="H11" s="166"/>
      <c r="I11" s="166"/>
      <c r="J11" s="166"/>
      <c r="K11" s="166"/>
      <c r="L11" s="166"/>
    </row>
    <row r="12" spans="1:12" ht="25.5" x14ac:dyDescent="0.25">
      <c r="B12" s="120"/>
      <c r="C12" s="120"/>
      <c r="D12" s="120"/>
      <c r="E12" s="121"/>
      <c r="F12" s="164"/>
      <c r="G12" s="165" t="s">
        <v>147</v>
      </c>
      <c r="H12" s="166">
        <v>2813580.01</v>
      </c>
      <c r="I12" s="166">
        <v>2644808.2999999998</v>
      </c>
      <c r="J12" s="166">
        <v>2620980.9</v>
      </c>
      <c r="K12" s="166">
        <v>2655133.6</v>
      </c>
      <c r="L12" s="166">
        <v>2697766.5</v>
      </c>
    </row>
    <row r="13" spans="1:12" ht="25.5" x14ac:dyDescent="0.25">
      <c r="B13" s="120"/>
      <c r="C13" s="120"/>
      <c r="D13" s="120"/>
      <c r="E13" s="121"/>
      <c r="F13" s="164"/>
      <c r="G13" s="165" t="s">
        <v>148</v>
      </c>
      <c r="H13" s="166">
        <v>209881.1</v>
      </c>
      <c r="I13" s="166">
        <v>145832.70000000001</v>
      </c>
      <c r="J13" s="166">
        <v>137653.1</v>
      </c>
      <c r="K13" s="166">
        <v>137018.5</v>
      </c>
      <c r="L13" s="166">
        <v>139676.29999999999</v>
      </c>
    </row>
    <row r="14" spans="1:12" ht="25.5" x14ac:dyDescent="0.25">
      <c r="B14" s="120"/>
      <c r="C14" s="120"/>
      <c r="D14" s="120"/>
      <c r="E14" s="121"/>
      <c r="F14" s="164"/>
      <c r="G14" s="165" t="s">
        <v>149</v>
      </c>
      <c r="H14" s="166">
        <v>180500.80000000002</v>
      </c>
      <c r="I14" s="166">
        <v>232004.9</v>
      </c>
      <c r="J14" s="166">
        <v>221631.1</v>
      </c>
      <c r="K14" s="166">
        <v>226850.3</v>
      </c>
      <c r="L14" s="166">
        <v>229957.8</v>
      </c>
    </row>
    <row r="15" spans="1:12" x14ac:dyDescent="0.25">
      <c r="B15" s="120"/>
      <c r="C15" s="120"/>
      <c r="D15" s="120"/>
      <c r="E15" s="121"/>
      <c r="F15" s="164"/>
      <c r="G15" s="165" t="s">
        <v>150</v>
      </c>
      <c r="H15" s="166">
        <v>51844.79</v>
      </c>
      <c r="I15" s="166">
        <v>43829.8</v>
      </c>
      <c r="J15" s="166">
        <v>386233.59999999998</v>
      </c>
      <c r="K15" s="166">
        <v>386233.59999999998</v>
      </c>
      <c r="L15" s="166">
        <v>386233.59999999998</v>
      </c>
    </row>
    <row r="16" spans="1:12" x14ac:dyDescent="0.25">
      <c r="B16" s="120"/>
      <c r="C16" s="120"/>
      <c r="D16" s="120"/>
      <c r="E16" s="121"/>
      <c r="F16" s="164"/>
      <c r="G16" s="165" t="s">
        <v>151</v>
      </c>
      <c r="H16" s="166">
        <v>1844.26</v>
      </c>
      <c r="I16" s="166">
        <v>10399.6</v>
      </c>
      <c r="J16" s="166">
        <v>36612.400000000001</v>
      </c>
      <c r="K16" s="166">
        <v>36612.400000000001</v>
      </c>
      <c r="L16" s="166">
        <v>36612.400000000001</v>
      </c>
    </row>
    <row r="17" spans="2:12" x14ac:dyDescent="0.25">
      <c r="B17" s="120"/>
      <c r="C17" s="120"/>
      <c r="D17" s="120"/>
      <c r="E17" s="121"/>
      <c r="F17" s="164"/>
      <c r="G17" s="165" t="s">
        <v>152</v>
      </c>
      <c r="H17" s="166">
        <v>10188.1</v>
      </c>
      <c r="I17" s="166">
        <v>28695.699999999997</v>
      </c>
      <c r="J17" s="166">
        <v>33884.6</v>
      </c>
      <c r="K17" s="166">
        <v>33884.6</v>
      </c>
      <c r="L17" s="166">
        <v>33884.6</v>
      </c>
    </row>
    <row r="18" spans="2:12" x14ac:dyDescent="0.25">
      <c r="B18" s="120"/>
      <c r="C18" s="120"/>
      <c r="D18" s="120"/>
      <c r="E18" s="121"/>
      <c r="F18" s="164"/>
      <c r="G18" s="165" t="s">
        <v>153</v>
      </c>
      <c r="H18" s="166">
        <v>1037</v>
      </c>
      <c r="I18" s="166">
        <v>1320</v>
      </c>
      <c r="J18" s="166">
        <v>1598</v>
      </c>
      <c r="K18" s="166">
        <v>1598</v>
      </c>
      <c r="L18" s="166">
        <v>1598</v>
      </c>
    </row>
    <row r="19" spans="2:12" x14ac:dyDescent="0.25">
      <c r="B19" s="120"/>
      <c r="C19" s="120"/>
      <c r="D19" s="120"/>
      <c r="E19" s="121"/>
      <c r="F19" s="164"/>
      <c r="G19" s="165" t="s">
        <v>154</v>
      </c>
      <c r="H19" s="166">
        <v>1470</v>
      </c>
      <c r="I19" s="166">
        <v>23751.5</v>
      </c>
      <c r="J19" s="166">
        <v>25019.9</v>
      </c>
      <c r="K19" s="166">
        <v>25019.9</v>
      </c>
      <c r="L19" s="166">
        <v>25019.9</v>
      </c>
    </row>
    <row r="20" spans="2:12" x14ac:dyDescent="0.25">
      <c r="B20" s="120"/>
      <c r="C20" s="120"/>
      <c r="D20" s="120"/>
      <c r="E20" s="121"/>
      <c r="F20" s="164"/>
      <c r="G20" s="165" t="s">
        <v>155</v>
      </c>
      <c r="H20" s="166">
        <v>3083.03</v>
      </c>
      <c r="I20" s="166">
        <v>5000</v>
      </c>
      <c r="J20" s="166">
        <v>14999.999120000002</v>
      </c>
      <c r="K20" s="166">
        <v>14999.999120000002</v>
      </c>
      <c r="L20" s="166">
        <v>14999.999120000002</v>
      </c>
    </row>
    <row r="21" spans="2:12" x14ac:dyDescent="0.25">
      <c r="B21" s="120"/>
      <c r="C21" s="120"/>
      <c r="D21" s="120"/>
      <c r="E21" s="121"/>
      <c r="F21" s="164"/>
      <c r="G21" s="165" t="s">
        <v>156</v>
      </c>
      <c r="H21" s="166">
        <v>0</v>
      </c>
      <c r="I21" s="166">
        <v>0</v>
      </c>
      <c r="J21" s="166">
        <v>0</v>
      </c>
      <c r="K21" s="166">
        <v>0</v>
      </c>
      <c r="L21" s="166">
        <v>0</v>
      </c>
    </row>
    <row r="22" spans="2:12" x14ac:dyDescent="0.25">
      <c r="B22" s="120"/>
      <c r="C22" s="120"/>
      <c r="D22" s="120"/>
      <c r="E22" s="121"/>
      <c r="F22" s="164"/>
      <c r="G22" s="165" t="s">
        <v>157</v>
      </c>
      <c r="H22" s="166">
        <v>56844</v>
      </c>
      <c r="I22" s="166">
        <v>80388</v>
      </c>
      <c r="J22" s="166">
        <v>88963.199999999997</v>
      </c>
      <c r="K22" s="166">
        <v>88963.199999999997</v>
      </c>
      <c r="L22" s="166">
        <v>88963.199999999997</v>
      </c>
    </row>
    <row r="23" spans="2:12" x14ac:dyDescent="0.25">
      <c r="B23" s="120"/>
      <c r="C23" s="120"/>
      <c r="D23" s="120"/>
      <c r="E23" s="121"/>
      <c r="F23" s="164"/>
      <c r="G23" s="165" t="s">
        <v>158</v>
      </c>
      <c r="H23" s="166">
        <v>12734.57</v>
      </c>
      <c r="I23" s="166">
        <v>17898.837999999996</v>
      </c>
      <c r="J23" s="166">
        <v>17795.865000000002</v>
      </c>
      <c r="K23" s="166">
        <v>17795.865000000002</v>
      </c>
      <c r="L23" s="166">
        <v>17795.865000000002</v>
      </c>
    </row>
    <row r="24" spans="2:12" x14ac:dyDescent="0.25">
      <c r="B24" s="120"/>
      <c r="C24" s="120"/>
      <c r="D24" s="120"/>
      <c r="E24" s="121"/>
      <c r="F24" s="164"/>
      <c r="G24" s="165" t="s">
        <v>159</v>
      </c>
      <c r="H24" s="166">
        <v>0</v>
      </c>
      <c r="I24" s="166">
        <v>15000</v>
      </c>
      <c r="J24" s="166">
        <v>15000</v>
      </c>
      <c r="K24" s="166">
        <v>15000</v>
      </c>
      <c r="L24" s="166">
        <v>15000</v>
      </c>
    </row>
    <row r="25" spans="2:12" x14ac:dyDescent="0.25">
      <c r="B25" s="120"/>
      <c r="C25" s="120"/>
      <c r="D25" s="120"/>
      <c r="E25" s="121"/>
      <c r="F25" s="164"/>
      <c r="G25" s="165" t="s">
        <v>160</v>
      </c>
      <c r="H25" s="166">
        <v>25948.42</v>
      </c>
      <c r="I25" s="166">
        <v>1500</v>
      </c>
      <c r="J25" s="166">
        <v>26500</v>
      </c>
      <c r="K25" s="166">
        <v>26500</v>
      </c>
      <c r="L25" s="166">
        <v>26500</v>
      </c>
    </row>
    <row r="26" spans="2:12" x14ac:dyDescent="0.25">
      <c r="B26" s="120"/>
      <c r="C26" s="120"/>
      <c r="D26" s="120"/>
      <c r="E26" s="121"/>
      <c r="F26" s="164"/>
      <c r="G26" s="165" t="s">
        <v>161</v>
      </c>
      <c r="H26" s="166">
        <v>14387.82</v>
      </c>
      <c r="I26" s="166">
        <v>4508.8780000000006</v>
      </c>
      <c r="J26" s="166">
        <v>93750.328000000009</v>
      </c>
      <c r="K26" s="166">
        <v>93750.328000000009</v>
      </c>
      <c r="L26" s="166">
        <v>93750.328000000009</v>
      </c>
    </row>
    <row r="27" spans="2:12" x14ac:dyDescent="0.25">
      <c r="B27" s="120"/>
      <c r="C27" s="120"/>
      <c r="D27" s="120"/>
      <c r="E27" s="121"/>
      <c r="F27" s="164"/>
      <c r="G27" s="165" t="s">
        <v>162</v>
      </c>
      <c r="H27" s="166">
        <v>3560.33</v>
      </c>
      <c r="I27" s="166">
        <v>13602.9</v>
      </c>
      <c r="J27" s="166">
        <v>16448.900000000001</v>
      </c>
      <c r="K27" s="166">
        <v>16448.900000000001</v>
      </c>
      <c r="L27" s="166">
        <v>16448.900000000001</v>
      </c>
    </row>
    <row r="28" spans="2:12" ht="25.5" x14ac:dyDescent="0.25">
      <c r="B28" s="120"/>
      <c r="C28" s="120"/>
      <c r="D28" s="120"/>
      <c r="E28" s="121"/>
      <c r="F28" s="164"/>
      <c r="G28" s="165" t="s">
        <v>163</v>
      </c>
      <c r="H28" s="166">
        <v>99562.46</v>
      </c>
      <c r="I28" s="166">
        <v>77166.600000000006</v>
      </c>
      <c r="J28" s="166">
        <v>69630.312000000005</v>
      </c>
      <c r="K28" s="166">
        <v>69630.312000000005</v>
      </c>
      <c r="L28" s="166">
        <v>69630.312000000005</v>
      </c>
    </row>
    <row r="29" spans="2:12" ht="25.5" x14ac:dyDescent="0.25">
      <c r="B29" s="120"/>
      <c r="C29" s="120"/>
      <c r="D29" s="120"/>
      <c r="E29" s="121"/>
      <c r="F29" s="164"/>
      <c r="G29" s="165" t="s">
        <v>164</v>
      </c>
      <c r="H29" s="166">
        <v>12392.900000000001</v>
      </c>
      <c r="I29" s="166">
        <v>17890</v>
      </c>
      <c r="J29" s="166">
        <v>17890</v>
      </c>
      <c r="K29" s="166">
        <v>17890</v>
      </c>
      <c r="L29" s="166">
        <v>17890</v>
      </c>
    </row>
    <row r="30" spans="2:12" x14ac:dyDescent="0.25">
      <c r="B30" s="120"/>
      <c r="C30" s="120"/>
      <c r="D30" s="120"/>
      <c r="E30" s="121"/>
      <c r="F30" s="164"/>
      <c r="G30" s="165" t="s">
        <v>165</v>
      </c>
      <c r="H30" s="166">
        <v>220317.9</v>
      </c>
      <c r="I30" s="166">
        <v>406416.10000000003</v>
      </c>
      <c r="J30" s="166">
        <v>341631.4</v>
      </c>
      <c r="K30" s="166">
        <v>356715.74</v>
      </c>
      <c r="L30" s="166">
        <v>342004.55699999997</v>
      </c>
    </row>
    <row r="31" spans="2:12" x14ac:dyDescent="0.25">
      <c r="B31" s="120"/>
      <c r="C31" s="120"/>
      <c r="D31" s="120"/>
      <c r="E31" s="121"/>
      <c r="F31" s="164"/>
      <c r="G31" s="165" t="s">
        <v>166</v>
      </c>
      <c r="H31" s="166">
        <v>32168.79</v>
      </c>
      <c r="I31" s="166">
        <v>34230.6</v>
      </c>
      <c r="J31" s="166">
        <v>38794.699999999997</v>
      </c>
      <c r="K31" s="166">
        <v>38794.699999999997</v>
      </c>
      <c r="L31" s="166">
        <v>38794.699999999997</v>
      </c>
    </row>
    <row r="32" spans="2:12" x14ac:dyDescent="0.25">
      <c r="B32" s="120"/>
      <c r="C32" s="120"/>
      <c r="D32" s="120"/>
      <c r="E32" s="121"/>
      <c r="F32" s="164"/>
      <c r="G32" s="165" t="s">
        <v>167</v>
      </c>
      <c r="H32" s="166">
        <v>16638.57</v>
      </c>
      <c r="I32" s="166">
        <v>18091.8</v>
      </c>
      <c r="J32" s="166">
        <v>35458.5</v>
      </c>
      <c r="K32" s="166">
        <v>35458.5</v>
      </c>
      <c r="L32" s="166">
        <v>35458.5</v>
      </c>
    </row>
    <row r="33" spans="2:12" x14ac:dyDescent="0.25">
      <c r="B33" s="120"/>
      <c r="C33" s="120"/>
      <c r="D33" s="120"/>
      <c r="E33" s="121"/>
      <c r="F33" s="164"/>
      <c r="G33" s="165" t="s">
        <v>168</v>
      </c>
      <c r="H33" s="166">
        <v>21356.37</v>
      </c>
      <c r="I33" s="166">
        <v>15524.2</v>
      </c>
      <c r="J33" s="166">
        <v>11308.1</v>
      </c>
      <c r="K33" s="166">
        <v>11308.1</v>
      </c>
      <c r="L33" s="166">
        <v>11308.1</v>
      </c>
    </row>
    <row r="34" spans="2:12" x14ac:dyDescent="0.25">
      <c r="B34" s="120"/>
      <c r="C34" s="120"/>
      <c r="D34" s="120"/>
      <c r="E34" s="121"/>
      <c r="F34" s="164"/>
      <c r="G34" s="165" t="s">
        <v>169</v>
      </c>
      <c r="H34" s="166">
        <v>43847.12</v>
      </c>
      <c r="I34" s="166">
        <v>49532.800000000003</v>
      </c>
      <c r="J34" s="166">
        <v>54232.800000000003</v>
      </c>
      <c r="K34" s="166">
        <v>54232.800000000003</v>
      </c>
      <c r="L34" s="166">
        <v>54232.800000000003</v>
      </c>
    </row>
    <row r="35" spans="2:12" x14ac:dyDescent="0.25">
      <c r="B35" s="120"/>
      <c r="C35" s="120"/>
      <c r="D35" s="120"/>
      <c r="E35" s="121"/>
      <c r="F35" s="164"/>
      <c r="G35" s="165" t="s">
        <v>170</v>
      </c>
      <c r="H35" s="166">
        <v>2511.66</v>
      </c>
      <c r="I35" s="166">
        <v>3583.2</v>
      </c>
      <c r="J35" s="166">
        <v>5807.16</v>
      </c>
      <c r="K35" s="166">
        <v>5807.16</v>
      </c>
      <c r="L35" s="166">
        <v>5807.16</v>
      </c>
    </row>
    <row r="36" spans="2:12" x14ac:dyDescent="0.25">
      <c r="B36" s="120"/>
      <c r="C36" s="120"/>
      <c r="D36" s="120"/>
      <c r="E36" s="121"/>
      <c r="F36" s="164"/>
      <c r="G36" s="165" t="s">
        <v>171</v>
      </c>
      <c r="H36" s="166"/>
      <c r="I36" s="166"/>
      <c r="J36" s="166"/>
      <c r="K36" s="166"/>
      <c r="L36" s="166"/>
    </row>
    <row r="37" spans="2:12" x14ac:dyDescent="0.25">
      <c r="B37" s="120"/>
      <c r="C37" s="120"/>
      <c r="D37" s="120"/>
      <c r="E37" s="121"/>
      <c r="F37" s="164"/>
      <c r="G37" s="165" t="s">
        <v>172</v>
      </c>
      <c r="H37" s="166"/>
      <c r="I37" s="166"/>
      <c r="J37" s="166"/>
      <c r="K37" s="166"/>
      <c r="L37" s="166"/>
    </row>
    <row r="38" spans="2:12" x14ac:dyDescent="0.25">
      <c r="B38" s="120"/>
      <c r="C38" s="120"/>
      <c r="D38" s="120"/>
      <c r="E38" s="121"/>
      <c r="F38" s="164"/>
      <c r="G38" s="165" t="s">
        <v>173</v>
      </c>
      <c r="H38" s="166"/>
      <c r="I38" s="166"/>
      <c r="J38" s="166"/>
      <c r="K38" s="166"/>
      <c r="L38" s="166"/>
    </row>
    <row r="39" spans="2:12" x14ac:dyDescent="0.25">
      <c r="B39" s="120"/>
      <c r="C39" s="120"/>
      <c r="D39" s="120"/>
      <c r="E39" s="121"/>
      <c r="F39" s="164"/>
      <c r="G39" s="165" t="s">
        <v>174</v>
      </c>
      <c r="H39" s="166"/>
      <c r="I39" s="166"/>
      <c r="J39" s="166"/>
      <c r="K39" s="166"/>
      <c r="L39" s="166"/>
    </row>
    <row r="40" spans="2:12" x14ac:dyDescent="0.25">
      <c r="B40" s="120"/>
      <c r="C40" s="120"/>
      <c r="D40" s="120"/>
      <c r="E40" s="121"/>
      <c r="F40" s="164"/>
      <c r="G40" s="165" t="s">
        <v>175</v>
      </c>
      <c r="H40" s="166"/>
      <c r="I40" s="166"/>
      <c r="J40" s="166"/>
      <c r="K40" s="166"/>
      <c r="L40" s="166"/>
    </row>
    <row r="41" spans="2:12" x14ac:dyDescent="0.25">
      <c r="B41" s="120"/>
      <c r="C41" s="120"/>
      <c r="D41" s="120"/>
      <c r="E41" s="121"/>
      <c r="F41" s="164"/>
      <c r="G41" s="163" t="s">
        <v>176</v>
      </c>
      <c r="H41" s="166"/>
      <c r="I41" s="166"/>
      <c r="J41" s="166"/>
      <c r="K41" s="166"/>
      <c r="L41" s="166"/>
    </row>
    <row r="42" spans="2:12" s="126" customFormat="1" ht="38.25" x14ac:dyDescent="0.25">
      <c r="B42" s="127"/>
      <c r="C42" s="127"/>
      <c r="D42" s="127"/>
      <c r="E42" s="128"/>
      <c r="F42" s="160">
        <v>11002</v>
      </c>
      <c r="G42" s="161" t="s">
        <v>31</v>
      </c>
      <c r="H42" s="162">
        <f>+H44</f>
        <v>1229382.8199999998</v>
      </c>
      <c r="I42" s="162">
        <f t="shared" ref="I42:L42" si="3">+I44</f>
        <v>1296311.7999999998</v>
      </c>
      <c r="J42" s="162">
        <f t="shared" si="3"/>
        <v>1197136.3399999999</v>
      </c>
      <c r="K42" s="162">
        <f t="shared" si="3"/>
        <v>1205745.44</v>
      </c>
      <c r="L42" s="162">
        <f t="shared" si="3"/>
        <v>1212056.44</v>
      </c>
    </row>
    <row r="43" spans="2:12" x14ac:dyDescent="0.25">
      <c r="B43" s="120"/>
      <c r="C43" s="120"/>
      <c r="D43" s="120"/>
      <c r="E43" s="121"/>
      <c r="F43" s="164"/>
      <c r="G43" s="165" t="s">
        <v>290</v>
      </c>
      <c r="H43" s="166"/>
      <c r="I43" s="166"/>
      <c r="J43" s="166"/>
      <c r="K43" s="166"/>
      <c r="L43" s="166"/>
    </row>
    <row r="44" spans="2:12" s="126" customFormat="1" x14ac:dyDescent="0.25">
      <c r="B44" s="127"/>
      <c r="C44" s="127"/>
      <c r="D44" s="127"/>
      <c r="E44" s="128"/>
      <c r="F44" s="160"/>
      <c r="G44" s="161" t="s">
        <v>89</v>
      </c>
      <c r="H44" s="162">
        <f>SUM(H46:H75)</f>
        <v>1229382.8199999998</v>
      </c>
      <c r="I44" s="162">
        <f t="shared" ref="I44:L44" si="4">SUM(I46:I75)</f>
        <v>1296311.7999999998</v>
      </c>
      <c r="J44" s="162">
        <f t="shared" si="4"/>
        <v>1197136.3399999999</v>
      </c>
      <c r="K44" s="162">
        <f t="shared" si="4"/>
        <v>1205745.44</v>
      </c>
      <c r="L44" s="162">
        <f t="shared" si="4"/>
        <v>1212056.44</v>
      </c>
    </row>
    <row r="45" spans="2:12" ht="31.5" customHeight="1" x14ac:dyDescent="0.25">
      <c r="B45" s="120"/>
      <c r="C45" s="120"/>
      <c r="D45" s="120"/>
      <c r="E45" s="121"/>
      <c r="F45" s="164"/>
      <c r="G45" s="165" t="s">
        <v>291</v>
      </c>
      <c r="H45" s="166"/>
      <c r="I45" s="166"/>
      <c r="J45" s="166"/>
      <c r="K45" s="166"/>
      <c r="L45" s="166"/>
    </row>
    <row r="46" spans="2:12" ht="25.5" x14ac:dyDescent="0.25">
      <c r="B46" s="120"/>
      <c r="C46" s="120"/>
      <c r="D46" s="120"/>
      <c r="E46" s="121"/>
      <c r="F46" s="164"/>
      <c r="G46" s="165" t="s">
        <v>147</v>
      </c>
      <c r="H46" s="166">
        <v>1059389.8400000001</v>
      </c>
      <c r="I46" s="166">
        <v>1159807.3999999999</v>
      </c>
      <c r="J46" s="166">
        <v>1100921.3999999999</v>
      </c>
      <c r="K46" s="166">
        <v>1108928.3</v>
      </c>
      <c r="L46" s="166">
        <v>1114863.8999999999</v>
      </c>
    </row>
    <row r="47" spans="2:12" ht="25.5" x14ac:dyDescent="0.25">
      <c r="B47" s="120"/>
      <c r="C47" s="120"/>
      <c r="D47" s="120"/>
      <c r="E47" s="121"/>
      <c r="F47" s="164"/>
      <c r="G47" s="165" t="s">
        <v>148</v>
      </c>
      <c r="H47" s="166">
        <v>123180.2</v>
      </c>
      <c r="I47" s="166">
        <v>58017.5</v>
      </c>
      <c r="J47" s="166">
        <v>51087.9</v>
      </c>
      <c r="K47" s="166">
        <v>51344</v>
      </c>
      <c r="L47" s="166">
        <v>51311.6</v>
      </c>
    </row>
    <row r="48" spans="2:12" ht="25.5" x14ac:dyDescent="0.25">
      <c r="B48" s="120"/>
      <c r="C48" s="120"/>
      <c r="D48" s="120"/>
      <c r="E48" s="121"/>
      <c r="F48" s="164"/>
      <c r="G48" s="165" t="s">
        <v>149</v>
      </c>
      <c r="H48" s="166">
        <v>13067.9</v>
      </c>
      <c r="I48" s="166">
        <v>16739.3</v>
      </c>
      <c r="J48" s="166">
        <v>16891.3</v>
      </c>
      <c r="K48" s="166">
        <v>17237.400000000001</v>
      </c>
      <c r="L48" s="166">
        <v>17645.2</v>
      </c>
    </row>
    <row r="49" spans="2:12" x14ac:dyDescent="0.25">
      <c r="B49" s="120"/>
      <c r="C49" s="120"/>
      <c r="D49" s="120"/>
      <c r="E49" s="121"/>
      <c r="F49" s="164"/>
      <c r="G49" s="165" t="s">
        <v>150</v>
      </c>
      <c r="H49" s="166">
        <v>15124.74</v>
      </c>
      <c r="I49" s="166">
        <v>22333.699999999997</v>
      </c>
      <c r="J49" s="166">
        <v>0</v>
      </c>
      <c r="K49" s="166">
        <v>0</v>
      </c>
      <c r="L49" s="166">
        <v>0</v>
      </c>
    </row>
    <row r="50" spans="2:12" x14ac:dyDescent="0.25">
      <c r="B50" s="120"/>
      <c r="C50" s="120"/>
      <c r="D50" s="120"/>
      <c r="E50" s="121"/>
      <c r="F50" s="164"/>
      <c r="G50" s="165" t="s">
        <v>151</v>
      </c>
      <c r="H50" s="166">
        <v>481.93</v>
      </c>
      <c r="I50" s="166">
        <v>1540.9</v>
      </c>
      <c r="J50" s="166">
        <v>0</v>
      </c>
      <c r="K50" s="166">
        <v>0</v>
      </c>
      <c r="L50" s="166">
        <v>0</v>
      </c>
    </row>
    <row r="51" spans="2:12" x14ac:dyDescent="0.25">
      <c r="B51" s="120"/>
      <c r="C51" s="120"/>
      <c r="D51" s="120"/>
      <c r="E51" s="121"/>
      <c r="F51" s="164"/>
      <c r="G51" s="165" t="s">
        <v>152</v>
      </c>
      <c r="H51" s="166">
        <v>15720.890000000001</v>
      </c>
      <c r="I51" s="166">
        <v>34424</v>
      </c>
      <c r="J51" s="166">
        <v>23780.5</v>
      </c>
      <c r="K51" s="166">
        <v>23780.5</v>
      </c>
      <c r="L51" s="166">
        <v>23780.5</v>
      </c>
    </row>
    <row r="52" spans="2:12" x14ac:dyDescent="0.25">
      <c r="B52" s="120"/>
      <c r="C52" s="120"/>
      <c r="D52" s="120"/>
      <c r="E52" s="121"/>
      <c r="F52" s="164"/>
      <c r="G52" s="165" t="s">
        <v>153</v>
      </c>
      <c r="H52" s="166"/>
      <c r="I52" s="166"/>
      <c r="J52" s="166"/>
      <c r="K52" s="166"/>
      <c r="L52" s="166"/>
    </row>
    <row r="53" spans="2:12" x14ac:dyDescent="0.25">
      <c r="B53" s="120"/>
      <c r="C53" s="120"/>
      <c r="D53" s="120"/>
      <c r="E53" s="121"/>
      <c r="F53" s="164"/>
      <c r="G53" s="165" t="s">
        <v>154</v>
      </c>
      <c r="H53" s="166">
        <v>0</v>
      </c>
      <c r="I53" s="166">
        <v>786.3</v>
      </c>
      <c r="J53" s="166">
        <v>786.30000000000007</v>
      </c>
      <c r="K53" s="166">
        <v>786.30000000000007</v>
      </c>
      <c r="L53" s="166">
        <v>786.30000000000007</v>
      </c>
    </row>
    <row r="54" spans="2:12" x14ac:dyDescent="0.25">
      <c r="B54" s="120"/>
      <c r="C54" s="120"/>
      <c r="D54" s="120"/>
      <c r="E54" s="121"/>
      <c r="F54" s="164"/>
      <c r="G54" s="165" t="s">
        <v>155</v>
      </c>
      <c r="H54" s="166"/>
      <c r="I54" s="166"/>
      <c r="J54" s="166"/>
      <c r="K54" s="166"/>
      <c r="L54" s="166"/>
    </row>
    <row r="55" spans="2:12" x14ac:dyDescent="0.25">
      <c r="B55" s="120"/>
      <c r="C55" s="120"/>
      <c r="D55" s="120"/>
      <c r="E55" s="121"/>
      <c r="F55" s="164"/>
      <c r="G55" s="165" t="s">
        <v>156</v>
      </c>
      <c r="H55" s="166">
        <v>382.79</v>
      </c>
      <c r="I55" s="166">
        <v>163.5</v>
      </c>
      <c r="J55" s="166">
        <v>1000</v>
      </c>
      <c r="K55" s="166">
        <v>1000</v>
      </c>
      <c r="L55" s="166">
        <v>1000</v>
      </c>
    </row>
    <row r="56" spans="2:12" x14ac:dyDescent="0.25">
      <c r="B56" s="120"/>
      <c r="C56" s="120"/>
      <c r="D56" s="120"/>
      <c r="E56" s="121"/>
      <c r="F56" s="164"/>
      <c r="G56" s="165" t="s">
        <v>157</v>
      </c>
      <c r="H56" s="166"/>
      <c r="I56" s="166"/>
      <c r="J56" s="166"/>
      <c r="K56" s="166"/>
      <c r="L56" s="166"/>
    </row>
    <row r="57" spans="2:12" x14ac:dyDescent="0.25">
      <c r="B57" s="120"/>
      <c r="C57" s="120"/>
      <c r="D57" s="120"/>
      <c r="E57" s="121"/>
      <c r="F57" s="164"/>
      <c r="G57" s="165" t="s">
        <v>158</v>
      </c>
      <c r="H57" s="166"/>
      <c r="I57" s="166"/>
      <c r="J57" s="166"/>
      <c r="K57" s="166"/>
      <c r="L57" s="166"/>
    </row>
    <row r="58" spans="2:12" x14ac:dyDescent="0.25">
      <c r="B58" s="120"/>
      <c r="C58" s="120"/>
      <c r="D58" s="120"/>
      <c r="E58" s="121"/>
      <c r="F58" s="164"/>
      <c r="G58" s="165" t="s">
        <v>159</v>
      </c>
      <c r="H58" s="166"/>
      <c r="I58" s="166"/>
      <c r="J58" s="166"/>
      <c r="K58" s="166"/>
      <c r="L58" s="166"/>
    </row>
    <row r="59" spans="2:12" x14ac:dyDescent="0.25">
      <c r="B59" s="120"/>
      <c r="C59" s="120"/>
      <c r="D59" s="120"/>
      <c r="E59" s="121"/>
      <c r="F59" s="164"/>
      <c r="G59" s="165" t="s">
        <v>160</v>
      </c>
      <c r="H59" s="166"/>
      <c r="I59" s="166">
        <v>500</v>
      </c>
      <c r="J59" s="166"/>
      <c r="K59" s="166"/>
      <c r="L59" s="166"/>
    </row>
    <row r="60" spans="2:12" x14ac:dyDescent="0.25">
      <c r="B60" s="120"/>
      <c r="C60" s="120"/>
      <c r="D60" s="120"/>
      <c r="E60" s="121"/>
      <c r="F60" s="164"/>
      <c r="G60" s="165" t="s">
        <v>161</v>
      </c>
      <c r="H60" s="166"/>
      <c r="I60" s="166"/>
      <c r="J60" s="166"/>
      <c r="K60" s="166"/>
      <c r="L60" s="166"/>
    </row>
    <row r="61" spans="2:12" x14ac:dyDescent="0.25">
      <c r="B61" s="120"/>
      <c r="C61" s="120"/>
      <c r="D61" s="120"/>
      <c r="E61" s="121"/>
      <c r="F61" s="164"/>
      <c r="G61" s="165" t="s">
        <v>162</v>
      </c>
      <c r="H61" s="166">
        <v>88.6</v>
      </c>
      <c r="I61" s="166">
        <v>88.7</v>
      </c>
      <c r="J61" s="166"/>
      <c r="K61" s="166"/>
      <c r="L61" s="166"/>
    </row>
    <row r="62" spans="2:12" ht="25.5" x14ac:dyDescent="0.25">
      <c r="B62" s="120"/>
      <c r="C62" s="120"/>
      <c r="D62" s="120"/>
      <c r="E62" s="121"/>
      <c r="F62" s="164"/>
      <c r="G62" s="165" t="s">
        <v>163</v>
      </c>
      <c r="H62" s="166"/>
      <c r="I62" s="166"/>
      <c r="J62" s="166"/>
      <c r="K62" s="166"/>
      <c r="L62" s="166"/>
    </row>
    <row r="63" spans="2:12" ht="25.5" x14ac:dyDescent="0.25">
      <c r="B63" s="120"/>
      <c r="C63" s="120"/>
      <c r="D63" s="120"/>
      <c r="E63" s="121"/>
      <c r="F63" s="164"/>
      <c r="G63" s="165" t="s">
        <v>164</v>
      </c>
      <c r="H63" s="166"/>
      <c r="I63" s="166"/>
      <c r="J63" s="166"/>
      <c r="K63" s="166"/>
      <c r="L63" s="166"/>
    </row>
    <row r="64" spans="2:12" x14ac:dyDescent="0.25">
      <c r="B64" s="120"/>
      <c r="C64" s="120"/>
      <c r="D64" s="120"/>
      <c r="E64" s="121"/>
      <c r="F64" s="164"/>
      <c r="G64" s="165" t="s">
        <v>165</v>
      </c>
      <c r="H64" s="166"/>
      <c r="I64" s="166"/>
      <c r="J64" s="166"/>
      <c r="K64" s="166"/>
      <c r="L64" s="166"/>
    </row>
    <row r="65" spans="2:12" x14ac:dyDescent="0.25">
      <c r="B65" s="120"/>
      <c r="C65" s="120"/>
      <c r="D65" s="120"/>
      <c r="E65" s="121"/>
      <c r="F65" s="164"/>
      <c r="G65" s="165" t="s">
        <v>166</v>
      </c>
      <c r="H65" s="166"/>
      <c r="I65" s="166"/>
      <c r="J65" s="166"/>
      <c r="K65" s="166"/>
      <c r="L65" s="166"/>
    </row>
    <row r="66" spans="2:12" x14ac:dyDescent="0.25">
      <c r="B66" s="120"/>
      <c r="C66" s="120"/>
      <c r="D66" s="120"/>
      <c r="E66" s="121"/>
      <c r="F66" s="164"/>
      <c r="G66" s="165" t="s">
        <v>167</v>
      </c>
      <c r="H66" s="166"/>
      <c r="I66" s="166"/>
      <c r="J66" s="166"/>
      <c r="K66" s="166"/>
      <c r="L66" s="166"/>
    </row>
    <row r="67" spans="2:12" x14ac:dyDescent="0.25">
      <c r="B67" s="120"/>
      <c r="C67" s="120"/>
      <c r="D67" s="120"/>
      <c r="E67" s="121"/>
      <c r="F67" s="164"/>
      <c r="G67" s="165" t="s">
        <v>168</v>
      </c>
      <c r="H67" s="166"/>
      <c r="I67" s="166"/>
      <c r="J67" s="166"/>
      <c r="K67" s="166"/>
      <c r="L67" s="166"/>
    </row>
    <row r="68" spans="2:12" x14ac:dyDescent="0.25">
      <c r="B68" s="120"/>
      <c r="C68" s="120"/>
      <c r="D68" s="120"/>
      <c r="E68" s="121"/>
      <c r="F68" s="164"/>
      <c r="G68" s="165" t="s">
        <v>169</v>
      </c>
      <c r="H68" s="166"/>
      <c r="I68" s="166"/>
      <c r="J68" s="166"/>
      <c r="K68" s="166"/>
      <c r="L68" s="166"/>
    </row>
    <row r="69" spans="2:12" x14ac:dyDescent="0.25">
      <c r="B69" s="120"/>
      <c r="C69" s="120"/>
      <c r="D69" s="120"/>
      <c r="E69" s="121"/>
      <c r="F69" s="164"/>
      <c r="G69" s="165" t="s">
        <v>170</v>
      </c>
      <c r="H69" s="166">
        <v>1945.93</v>
      </c>
      <c r="I69" s="166">
        <v>1910.5</v>
      </c>
      <c r="J69" s="166">
        <v>2668.94</v>
      </c>
      <c r="K69" s="166">
        <v>2668.94</v>
      </c>
      <c r="L69" s="166">
        <v>2668.94</v>
      </c>
    </row>
    <row r="70" spans="2:12" x14ac:dyDescent="0.25">
      <c r="B70" s="120"/>
      <c r="C70" s="120"/>
      <c r="D70" s="120"/>
      <c r="E70" s="121"/>
      <c r="F70" s="164"/>
      <c r="G70" s="165" t="s">
        <v>171</v>
      </c>
      <c r="H70" s="166"/>
      <c r="I70" s="166"/>
      <c r="J70" s="166"/>
      <c r="K70" s="166"/>
      <c r="L70" s="166"/>
    </row>
    <row r="71" spans="2:12" x14ac:dyDescent="0.25">
      <c r="B71" s="120"/>
      <c r="C71" s="120"/>
      <c r="D71" s="120"/>
      <c r="E71" s="121"/>
      <c r="F71" s="164"/>
      <c r="G71" s="165" t="s">
        <v>172</v>
      </c>
      <c r="H71" s="166"/>
      <c r="I71" s="166"/>
      <c r="J71" s="166"/>
      <c r="K71" s="166"/>
      <c r="L71" s="166"/>
    </row>
    <row r="72" spans="2:12" x14ac:dyDescent="0.25">
      <c r="B72" s="120"/>
      <c r="C72" s="120"/>
      <c r="D72" s="120"/>
      <c r="E72" s="121"/>
      <c r="F72" s="164"/>
      <c r="G72" s="165" t="s">
        <v>173</v>
      </c>
      <c r="H72" s="166"/>
      <c r="I72" s="166"/>
      <c r="J72" s="166"/>
      <c r="K72" s="166"/>
      <c r="L72" s="166"/>
    </row>
    <row r="73" spans="2:12" x14ac:dyDescent="0.25">
      <c r="B73" s="120"/>
      <c r="C73" s="120"/>
      <c r="D73" s="120"/>
      <c r="E73" s="121"/>
      <c r="F73" s="164"/>
      <c r="G73" s="165" t="s">
        <v>174</v>
      </c>
      <c r="H73" s="166"/>
      <c r="I73" s="166"/>
      <c r="J73" s="166"/>
      <c r="K73" s="166"/>
      <c r="L73" s="166"/>
    </row>
    <row r="74" spans="2:12" x14ac:dyDescent="0.25">
      <c r="B74" s="120"/>
      <c r="C74" s="120"/>
      <c r="D74" s="120"/>
      <c r="E74" s="121"/>
      <c r="F74" s="164"/>
      <c r="G74" s="165" t="s">
        <v>175</v>
      </c>
      <c r="H74" s="166"/>
      <c r="I74" s="166"/>
      <c r="J74" s="166"/>
      <c r="K74" s="166"/>
      <c r="L74" s="166"/>
    </row>
    <row r="75" spans="2:12" x14ac:dyDescent="0.25">
      <c r="B75" s="120"/>
      <c r="C75" s="120"/>
      <c r="D75" s="120"/>
      <c r="E75" s="121"/>
      <c r="F75" s="164"/>
      <c r="G75" s="163" t="s">
        <v>176</v>
      </c>
      <c r="H75" s="166"/>
      <c r="I75" s="166"/>
      <c r="J75" s="166"/>
      <c r="K75" s="166"/>
      <c r="L75" s="166"/>
    </row>
    <row r="76" spans="2:12" s="126" customFormat="1" ht="51" x14ac:dyDescent="0.25">
      <c r="B76" s="127"/>
      <c r="C76" s="127"/>
      <c r="D76" s="127"/>
      <c r="E76" s="128"/>
      <c r="F76" s="160">
        <v>11003</v>
      </c>
      <c r="G76" s="161" t="s">
        <v>33</v>
      </c>
      <c r="H76" s="162">
        <f>+H78</f>
        <v>773111.76</v>
      </c>
      <c r="I76" s="162">
        <f t="shared" ref="I76:L76" si="5">+I78</f>
        <v>725839.39999999991</v>
      </c>
      <c r="J76" s="162">
        <f t="shared" si="5"/>
        <v>687093.56800000009</v>
      </c>
      <c r="K76" s="162">
        <f t="shared" si="5"/>
        <v>691431.76800000004</v>
      </c>
      <c r="L76" s="162">
        <f t="shared" si="5"/>
        <v>695386.36800000002</v>
      </c>
    </row>
    <row r="77" spans="2:12" x14ac:dyDescent="0.25">
      <c r="B77" s="120"/>
      <c r="C77" s="120"/>
      <c r="D77" s="120"/>
      <c r="E77" s="121"/>
      <c r="F77" s="164"/>
      <c r="G77" s="165" t="s">
        <v>290</v>
      </c>
      <c r="H77" s="166"/>
      <c r="I77" s="166"/>
      <c r="J77" s="166"/>
      <c r="K77" s="166"/>
      <c r="L77" s="166"/>
    </row>
    <row r="78" spans="2:12" s="126" customFormat="1" x14ac:dyDescent="0.25">
      <c r="B78" s="127"/>
      <c r="C78" s="127"/>
      <c r="D78" s="127"/>
      <c r="E78" s="128"/>
      <c r="F78" s="160"/>
      <c r="G78" s="161" t="s">
        <v>89</v>
      </c>
      <c r="H78" s="162">
        <f>SUM(H80:H109)</f>
        <v>773111.76</v>
      </c>
      <c r="I78" s="162">
        <f t="shared" ref="I78:L78" si="6">SUM(I80:I109)</f>
        <v>725839.39999999991</v>
      </c>
      <c r="J78" s="162">
        <f t="shared" si="6"/>
        <v>687093.56800000009</v>
      </c>
      <c r="K78" s="162">
        <f t="shared" si="6"/>
        <v>691431.76800000004</v>
      </c>
      <c r="L78" s="162">
        <f t="shared" si="6"/>
        <v>695386.36800000002</v>
      </c>
    </row>
    <row r="79" spans="2:12" ht="31.5" customHeight="1" x14ac:dyDescent="0.25">
      <c r="B79" s="120"/>
      <c r="C79" s="120"/>
      <c r="D79" s="120"/>
      <c r="E79" s="121"/>
      <c r="F79" s="164"/>
      <c r="G79" s="165" t="s">
        <v>291</v>
      </c>
      <c r="H79" s="166"/>
      <c r="I79" s="166"/>
      <c r="J79" s="166"/>
      <c r="K79" s="166"/>
      <c r="L79" s="166"/>
    </row>
    <row r="80" spans="2:12" ht="25.5" x14ac:dyDescent="0.25">
      <c r="B80" s="120"/>
      <c r="C80" s="120"/>
      <c r="D80" s="120"/>
      <c r="E80" s="121"/>
      <c r="F80" s="164"/>
      <c r="G80" s="165" t="s">
        <v>147</v>
      </c>
      <c r="H80" s="166">
        <v>629741.38</v>
      </c>
      <c r="I80" s="166">
        <v>595741.5</v>
      </c>
      <c r="J80" s="166">
        <v>620684.30000000005</v>
      </c>
      <c r="K80" s="166">
        <v>624776.5</v>
      </c>
      <c r="L80" s="166">
        <v>628502.80000000005</v>
      </c>
    </row>
    <row r="81" spans="2:12" ht="25.5" x14ac:dyDescent="0.25">
      <c r="B81" s="120"/>
      <c r="C81" s="120"/>
      <c r="D81" s="120"/>
      <c r="E81" s="121"/>
      <c r="F81" s="164"/>
      <c r="G81" s="165" t="s">
        <v>148</v>
      </c>
      <c r="H81" s="166">
        <v>80136.2</v>
      </c>
      <c r="I81" s="166">
        <v>58562.8</v>
      </c>
      <c r="J81" s="166">
        <v>19950.400000000001</v>
      </c>
      <c r="K81" s="166">
        <v>20049.3</v>
      </c>
      <c r="L81" s="166">
        <v>20110.5</v>
      </c>
    </row>
    <row r="82" spans="2:12" ht="25.5" x14ac:dyDescent="0.25">
      <c r="B82" s="120"/>
      <c r="C82" s="120"/>
      <c r="D82" s="120"/>
      <c r="E82" s="121"/>
      <c r="F82" s="164"/>
      <c r="G82" s="165" t="s">
        <v>149</v>
      </c>
      <c r="H82" s="166">
        <v>10464.200000000001</v>
      </c>
      <c r="I82" s="166">
        <v>10754.1</v>
      </c>
      <c r="J82" s="166">
        <v>10826.8</v>
      </c>
      <c r="K82" s="166">
        <v>10973.9</v>
      </c>
      <c r="L82" s="166">
        <v>11141</v>
      </c>
    </row>
    <row r="83" spans="2:12" x14ac:dyDescent="0.25">
      <c r="B83" s="120"/>
      <c r="C83" s="120"/>
      <c r="D83" s="120"/>
      <c r="E83" s="121"/>
      <c r="F83" s="164"/>
      <c r="G83" s="165" t="s">
        <v>150</v>
      </c>
      <c r="H83" s="166">
        <v>9943.2900000000009</v>
      </c>
      <c r="I83" s="166">
        <v>11837.5</v>
      </c>
      <c r="J83" s="166"/>
      <c r="K83" s="166"/>
      <c r="L83" s="166"/>
    </row>
    <row r="84" spans="2:12" x14ac:dyDescent="0.25">
      <c r="B84" s="120"/>
      <c r="C84" s="120"/>
      <c r="D84" s="120"/>
      <c r="E84" s="121"/>
      <c r="F84" s="164"/>
      <c r="G84" s="165" t="s">
        <v>151</v>
      </c>
      <c r="H84" s="166">
        <v>236.62</v>
      </c>
      <c r="I84" s="166"/>
      <c r="J84" s="166"/>
      <c r="K84" s="166"/>
      <c r="L84" s="166"/>
    </row>
    <row r="85" spans="2:12" x14ac:dyDescent="0.25">
      <c r="B85" s="120"/>
      <c r="C85" s="120"/>
      <c r="D85" s="120"/>
      <c r="E85" s="121"/>
      <c r="F85" s="164"/>
      <c r="G85" s="165" t="s">
        <v>152</v>
      </c>
      <c r="H85" s="166">
        <v>40061.56</v>
      </c>
      <c r="I85" s="166">
        <v>42588.6</v>
      </c>
      <c r="J85" s="166">
        <v>30153.8</v>
      </c>
      <c r="K85" s="166">
        <v>30153.8</v>
      </c>
      <c r="L85" s="166">
        <v>30153.8</v>
      </c>
    </row>
    <row r="86" spans="2:12" x14ac:dyDescent="0.25">
      <c r="B86" s="120"/>
      <c r="C86" s="120"/>
      <c r="D86" s="120"/>
      <c r="E86" s="121"/>
      <c r="F86" s="164"/>
      <c r="G86" s="165" t="s">
        <v>153</v>
      </c>
      <c r="H86" s="166"/>
      <c r="I86" s="166"/>
      <c r="J86" s="166"/>
      <c r="K86" s="166"/>
      <c r="L86" s="166"/>
    </row>
    <row r="87" spans="2:12" x14ac:dyDescent="0.25">
      <c r="B87" s="120"/>
      <c r="C87" s="120"/>
      <c r="D87" s="120"/>
      <c r="E87" s="121"/>
      <c r="F87" s="164"/>
      <c r="G87" s="165" t="s">
        <v>154</v>
      </c>
      <c r="H87" s="166"/>
      <c r="I87" s="166">
        <v>157</v>
      </c>
      <c r="J87" s="166">
        <v>157</v>
      </c>
      <c r="K87" s="166">
        <v>157</v>
      </c>
      <c r="L87" s="166">
        <v>157</v>
      </c>
    </row>
    <row r="88" spans="2:12" x14ac:dyDescent="0.25">
      <c r="B88" s="120"/>
      <c r="C88" s="120"/>
      <c r="D88" s="120"/>
      <c r="E88" s="121"/>
      <c r="F88" s="164"/>
      <c r="G88" s="165" t="s">
        <v>155</v>
      </c>
      <c r="H88" s="166"/>
      <c r="I88" s="166"/>
      <c r="J88" s="166"/>
      <c r="K88" s="166"/>
      <c r="L88" s="166"/>
    </row>
    <row r="89" spans="2:12" x14ac:dyDescent="0.25">
      <c r="B89" s="120"/>
      <c r="C89" s="120"/>
      <c r="D89" s="120"/>
      <c r="E89" s="121"/>
      <c r="F89" s="164"/>
      <c r="G89" s="165" t="s">
        <v>156</v>
      </c>
      <c r="H89" s="166">
        <v>102.41</v>
      </c>
      <c r="I89" s="166">
        <v>589.20000000000005</v>
      </c>
      <c r="J89" s="166">
        <v>589.20000000000005</v>
      </c>
      <c r="K89" s="166">
        <v>589.20000000000005</v>
      </c>
      <c r="L89" s="166">
        <v>589.20000000000005</v>
      </c>
    </row>
    <row r="90" spans="2:12" x14ac:dyDescent="0.25">
      <c r="B90" s="120"/>
      <c r="C90" s="120"/>
      <c r="D90" s="120"/>
      <c r="E90" s="121"/>
      <c r="F90" s="164"/>
      <c r="G90" s="165" t="s">
        <v>157</v>
      </c>
      <c r="H90" s="166"/>
      <c r="I90" s="166"/>
      <c r="J90" s="166"/>
      <c r="K90" s="166"/>
      <c r="L90" s="166"/>
    </row>
    <row r="91" spans="2:12" x14ac:dyDescent="0.25">
      <c r="B91" s="120"/>
      <c r="C91" s="120"/>
      <c r="D91" s="120"/>
      <c r="E91" s="121"/>
      <c r="F91" s="164"/>
      <c r="G91" s="165" t="s">
        <v>158</v>
      </c>
      <c r="H91" s="166"/>
      <c r="I91" s="166"/>
      <c r="J91" s="166"/>
      <c r="K91" s="166"/>
      <c r="L91" s="166"/>
    </row>
    <row r="92" spans="2:12" x14ac:dyDescent="0.25">
      <c r="B92" s="120"/>
      <c r="C92" s="120"/>
      <c r="D92" s="120"/>
      <c r="E92" s="121"/>
      <c r="F92" s="164"/>
      <c r="G92" s="165" t="s">
        <v>159</v>
      </c>
      <c r="H92" s="166"/>
      <c r="I92" s="166"/>
      <c r="J92" s="166"/>
      <c r="K92" s="166"/>
      <c r="L92" s="166"/>
    </row>
    <row r="93" spans="2:12" x14ac:dyDescent="0.25">
      <c r="B93" s="120"/>
      <c r="C93" s="120"/>
      <c r="D93" s="120"/>
      <c r="E93" s="121"/>
      <c r="F93" s="164"/>
      <c r="G93" s="165" t="s">
        <v>160</v>
      </c>
      <c r="H93" s="166"/>
      <c r="I93" s="166"/>
      <c r="J93" s="166"/>
      <c r="K93" s="166"/>
      <c r="L93" s="166"/>
    </row>
    <row r="94" spans="2:12" x14ac:dyDescent="0.25">
      <c r="B94" s="120"/>
      <c r="C94" s="120"/>
      <c r="D94" s="120"/>
      <c r="E94" s="121"/>
      <c r="F94" s="164"/>
      <c r="G94" s="165" t="s">
        <v>161</v>
      </c>
      <c r="H94" s="166"/>
      <c r="I94" s="166"/>
      <c r="J94" s="166"/>
      <c r="K94" s="166"/>
      <c r="L94" s="166"/>
    </row>
    <row r="95" spans="2:12" x14ac:dyDescent="0.25">
      <c r="B95" s="120"/>
      <c r="C95" s="120"/>
      <c r="D95" s="120"/>
      <c r="E95" s="121"/>
      <c r="F95" s="164"/>
      <c r="G95" s="165" t="s">
        <v>162</v>
      </c>
      <c r="H95" s="166">
        <v>153.84</v>
      </c>
      <c r="I95" s="166"/>
      <c r="J95" s="166"/>
      <c r="K95" s="166"/>
      <c r="L95" s="166"/>
    </row>
    <row r="96" spans="2:12" ht="25.5" x14ac:dyDescent="0.25">
      <c r="B96" s="120"/>
      <c r="C96" s="120"/>
      <c r="D96" s="120"/>
      <c r="E96" s="121"/>
      <c r="F96" s="164"/>
      <c r="G96" s="165" t="s">
        <v>163</v>
      </c>
      <c r="H96" s="166"/>
      <c r="I96" s="166"/>
      <c r="J96" s="166"/>
      <c r="K96" s="166"/>
      <c r="L96" s="166"/>
    </row>
    <row r="97" spans="2:12" ht="25.5" x14ac:dyDescent="0.25">
      <c r="B97" s="120"/>
      <c r="C97" s="120"/>
      <c r="D97" s="120"/>
      <c r="E97" s="121"/>
      <c r="F97" s="164"/>
      <c r="G97" s="165" t="s">
        <v>164</v>
      </c>
      <c r="H97" s="166"/>
      <c r="I97" s="166"/>
      <c r="J97" s="166"/>
      <c r="K97" s="166"/>
      <c r="L97" s="166"/>
    </row>
    <row r="98" spans="2:12" x14ac:dyDescent="0.25">
      <c r="B98" s="120"/>
      <c r="C98" s="120"/>
      <c r="D98" s="120"/>
      <c r="E98" s="121"/>
      <c r="F98" s="164"/>
      <c r="G98" s="165" t="s">
        <v>165</v>
      </c>
      <c r="H98" s="166"/>
      <c r="I98" s="166"/>
      <c r="J98" s="166"/>
      <c r="K98" s="166"/>
      <c r="L98" s="166"/>
    </row>
    <row r="99" spans="2:12" x14ac:dyDescent="0.25">
      <c r="B99" s="120"/>
      <c r="C99" s="120"/>
      <c r="D99" s="120"/>
      <c r="E99" s="121"/>
      <c r="F99" s="164"/>
      <c r="G99" s="165" t="s">
        <v>166</v>
      </c>
      <c r="H99" s="166"/>
      <c r="I99" s="166"/>
      <c r="J99" s="166"/>
      <c r="K99" s="166"/>
      <c r="L99" s="166"/>
    </row>
    <row r="100" spans="2:12" x14ac:dyDescent="0.25">
      <c r="B100" s="120"/>
      <c r="C100" s="120"/>
      <c r="D100" s="120"/>
      <c r="E100" s="121"/>
      <c r="F100" s="164"/>
      <c r="G100" s="165" t="s">
        <v>167</v>
      </c>
      <c r="H100" s="166"/>
      <c r="I100" s="166"/>
      <c r="J100" s="166"/>
      <c r="K100" s="166"/>
      <c r="L100" s="166"/>
    </row>
    <row r="101" spans="2:12" x14ac:dyDescent="0.25">
      <c r="B101" s="120"/>
      <c r="C101" s="120"/>
      <c r="D101" s="120"/>
      <c r="E101" s="121"/>
      <c r="F101" s="164"/>
      <c r="G101" s="165" t="s">
        <v>168</v>
      </c>
      <c r="H101" s="166"/>
      <c r="I101" s="166"/>
      <c r="J101" s="166"/>
      <c r="K101" s="166"/>
      <c r="L101" s="166"/>
    </row>
    <row r="102" spans="2:12" x14ac:dyDescent="0.25">
      <c r="B102" s="120"/>
      <c r="C102" s="120"/>
      <c r="D102" s="120"/>
      <c r="E102" s="121"/>
      <c r="F102" s="164"/>
      <c r="G102" s="165" t="s">
        <v>169</v>
      </c>
      <c r="H102" s="166">
        <v>709.68</v>
      </c>
      <c r="I102" s="166">
        <v>2400</v>
      </c>
      <c r="J102" s="166">
        <v>2400</v>
      </c>
      <c r="K102" s="166">
        <v>2400</v>
      </c>
      <c r="L102" s="166">
        <v>2400</v>
      </c>
    </row>
    <row r="103" spans="2:12" x14ac:dyDescent="0.25">
      <c r="B103" s="120"/>
      <c r="C103" s="120"/>
      <c r="D103" s="120"/>
      <c r="E103" s="121"/>
      <c r="F103" s="164"/>
      <c r="G103" s="165" t="s">
        <v>170</v>
      </c>
      <c r="H103" s="166">
        <v>1562.5800000000002</v>
      </c>
      <c r="I103" s="166">
        <v>3208.7</v>
      </c>
      <c r="J103" s="166">
        <v>2332.0680000000002</v>
      </c>
      <c r="K103" s="166">
        <v>2332.0680000000002</v>
      </c>
      <c r="L103" s="166">
        <v>2332.0680000000002</v>
      </c>
    </row>
    <row r="104" spans="2:12" x14ac:dyDescent="0.25">
      <c r="B104" s="120"/>
      <c r="C104" s="120"/>
      <c r="D104" s="120"/>
      <c r="E104" s="121"/>
      <c r="F104" s="164"/>
      <c r="G104" s="165" t="s">
        <v>171</v>
      </c>
      <c r="H104" s="166"/>
      <c r="I104" s="166"/>
      <c r="J104" s="166"/>
      <c r="K104" s="166"/>
      <c r="L104" s="166"/>
    </row>
    <row r="105" spans="2:12" x14ac:dyDescent="0.25">
      <c r="B105" s="120"/>
      <c r="C105" s="120"/>
      <c r="D105" s="120"/>
      <c r="E105" s="121"/>
      <c r="F105" s="164"/>
      <c r="G105" s="165" t="s">
        <v>172</v>
      </c>
      <c r="H105" s="166"/>
      <c r="I105" s="166"/>
      <c r="J105" s="166"/>
      <c r="K105" s="166"/>
      <c r="L105" s="166"/>
    </row>
    <row r="106" spans="2:12" x14ac:dyDescent="0.25">
      <c r="B106" s="120"/>
      <c r="C106" s="120"/>
      <c r="D106" s="120"/>
      <c r="E106" s="121"/>
      <c r="F106" s="164"/>
      <c r="G106" s="165" t="s">
        <v>173</v>
      </c>
      <c r="H106" s="166"/>
      <c r="I106" s="166"/>
      <c r="J106" s="166"/>
      <c r="K106" s="166"/>
      <c r="L106" s="166"/>
    </row>
    <row r="107" spans="2:12" x14ac:dyDescent="0.25">
      <c r="B107" s="120"/>
      <c r="C107" s="120"/>
      <c r="D107" s="120"/>
      <c r="E107" s="121"/>
      <c r="F107" s="164"/>
      <c r="G107" s="165" t="s">
        <v>174</v>
      </c>
      <c r="H107" s="166"/>
      <c r="I107" s="166"/>
      <c r="J107" s="166"/>
      <c r="K107" s="166"/>
      <c r="L107" s="166"/>
    </row>
    <row r="108" spans="2:12" x14ac:dyDescent="0.25">
      <c r="B108" s="120"/>
      <c r="C108" s="120"/>
      <c r="D108" s="120"/>
      <c r="E108" s="121"/>
      <c r="F108" s="164"/>
      <c r="G108" s="165" t="s">
        <v>175</v>
      </c>
      <c r="H108" s="166"/>
      <c r="I108" s="166"/>
      <c r="J108" s="166"/>
      <c r="K108" s="166"/>
      <c r="L108" s="166"/>
    </row>
    <row r="109" spans="2:12" x14ac:dyDescent="0.25">
      <c r="B109" s="120"/>
      <c r="C109" s="120"/>
      <c r="D109" s="120"/>
      <c r="E109" s="121"/>
      <c r="F109" s="164"/>
      <c r="G109" s="163" t="s">
        <v>176</v>
      </c>
      <c r="H109" s="166"/>
      <c r="I109" s="166"/>
      <c r="J109" s="166"/>
      <c r="K109" s="166"/>
      <c r="L109" s="166"/>
    </row>
    <row r="110" spans="2:12" s="126" customFormat="1" ht="51" x14ac:dyDescent="0.25">
      <c r="B110" s="127"/>
      <c r="C110" s="127"/>
      <c r="D110" s="127"/>
      <c r="E110" s="128"/>
      <c r="F110" s="160">
        <v>11004</v>
      </c>
      <c r="G110" s="161" t="s">
        <v>34</v>
      </c>
      <c r="H110" s="162">
        <f>+H112</f>
        <v>867324.97999999986</v>
      </c>
      <c r="I110" s="162">
        <f t="shared" ref="I110:L110" si="7">+I112</f>
        <v>802145.60000000009</v>
      </c>
      <c r="J110" s="162">
        <f t="shared" si="7"/>
        <v>758442.3</v>
      </c>
      <c r="K110" s="162">
        <f t="shared" si="7"/>
        <v>763842.70000000007</v>
      </c>
      <c r="L110" s="162">
        <f t="shared" si="7"/>
        <v>768276.2</v>
      </c>
    </row>
    <row r="111" spans="2:12" x14ac:dyDescent="0.25">
      <c r="B111" s="120"/>
      <c r="C111" s="120"/>
      <c r="D111" s="120"/>
      <c r="E111" s="121"/>
      <c r="F111" s="164"/>
      <c r="G111" s="165" t="s">
        <v>290</v>
      </c>
      <c r="H111" s="166"/>
      <c r="I111" s="166"/>
      <c r="J111" s="166"/>
      <c r="K111" s="166"/>
      <c r="L111" s="166"/>
    </row>
    <row r="112" spans="2:12" s="126" customFormat="1" x14ac:dyDescent="0.25">
      <c r="B112" s="127"/>
      <c r="C112" s="127"/>
      <c r="D112" s="127"/>
      <c r="E112" s="128"/>
      <c r="F112" s="160"/>
      <c r="G112" s="161" t="s">
        <v>89</v>
      </c>
      <c r="H112" s="162">
        <f>SUM(H114:H143)</f>
        <v>867324.97999999986</v>
      </c>
      <c r="I112" s="162">
        <f t="shared" ref="I112:L112" si="8">SUM(I114:I143)</f>
        <v>802145.60000000009</v>
      </c>
      <c r="J112" s="162">
        <f t="shared" si="8"/>
        <v>758442.3</v>
      </c>
      <c r="K112" s="162">
        <f t="shared" si="8"/>
        <v>763842.70000000007</v>
      </c>
      <c r="L112" s="162">
        <f t="shared" si="8"/>
        <v>768276.2</v>
      </c>
    </row>
    <row r="113" spans="2:12" ht="31.5" customHeight="1" x14ac:dyDescent="0.25">
      <c r="B113" s="120"/>
      <c r="C113" s="120"/>
      <c r="D113" s="120"/>
      <c r="E113" s="121"/>
      <c r="F113" s="164"/>
      <c r="G113" s="165" t="s">
        <v>291</v>
      </c>
      <c r="H113" s="166"/>
      <c r="I113" s="166"/>
      <c r="J113" s="166"/>
      <c r="K113" s="166"/>
      <c r="L113" s="166"/>
    </row>
    <row r="114" spans="2:12" ht="25.5" x14ac:dyDescent="0.25">
      <c r="B114" s="120"/>
      <c r="C114" s="120"/>
      <c r="D114" s="120"/>
      <c r="E114" s="121"/>
      <c r="F114" s="164"/>
      <c r="G114" s="165" t="s">
        <v>147</v>
      </c>
      <c r="H114" s="166">
        <v>708714.62</v>
      </c>
      <c r="I114" s="166">
        <v>656757.69999999995</v>
      </c>
      <c r="J114" s="166">
        <v>684900.5</v>
      </c>
      <c r="K114" s="166">
        <v>689982.9</v>
      </c>
      <c r="L114" s="166">
        <v>694157.7</v>
      </c>
    </row>
    <row r="115" spans="2:12" ht="25.5" x14ac:dyDescent="0.25">
      <c r="B115" s="120"/>
      <c r="C115" s="120"/>
      <c r="D115" s="120"/>
      <c r="E115" s="121"/>
      <c r="F115" s="164"/>
      <c r="G115" s="165" t="s">
        <v>148</v>
      </c>
      <c r="H115" s="166">
        <v>85695.5</v>
      </c>
      <c r="I115" s="166">
        <v>65530.8</v>
      </c>
      <c r="J115" s="166">
        <v>22816.400000000001</v>
      </c>
      <c r="K115" s="166">
        <v>22895.3</v>
      </c>
      <c r="L115" s="166">
        <v>22938.799999999999</v>
      </c>
    </row>
    <row r="116" spans="2:12" ht="25.5" x14ac:dyDescent="0.25">
      <c r="B116" s="120"/>
      <c r="C116" s="120"/>
      <c r="D116" s="120"/>
      <c r="E116" s="121"/>
      <c r="F116" s="164"/>
      <c r="G116" s="165" t="s">
        <v>149</v>
      </c>
      <c r="H116" s="166">
        <v>10840.4</v>
      </c>
      <c r="I116" s="166">
        <v>11606.3</v>
      </c>
      <c r="J116" s="166">
        <v>11124.9</v>
      </c>
      <c r="K116" s="166">
        <v>11364</v>
      </c>
      <c r="L116" s="166">
        <v>11579.2</v>
      </c>
    </row>
    <row r="117" spans="2:12" x14ac:dyDescent="0.25">
      <c r="B117" s="120"/>
      <c r="C117" s="120"/>
      <c r="D117" s="120"/>
      <c r="E117" s="121"/>
      <c r="F117" s="164"/>
      <c r="G117" s="165" t="s">
        <v>150</v>
      </c>
      <c r="H117" s="166">
        <v>12932.98</v>
      </c>
      <c r="I117" s="166">
        <v>24148.1</v>
      </c>
      <c r="J117" s="166"/>
      <c r="K117" s="166"/>
      <c r="L117" s="166"/>
    </row>
    <row r="118" spans="2:12" x14ac:dyDescent="0.25">
      <c r="B118" s="120"/>
      <c r="C118" s="120"/>
      <c r="D118" s="120"/>
      <c r="E118" s="121"/>
      <c r="F118" s="164"/>
      <c r="G118" s="165" t="s">
        <v>151</v>
      </c>
      <c r="H118" s="166">
        <v>2354.7199999999998</v>
      </c>
      <c r="I118" s="166">
        <v>2858.5</v>
      </c>
      <c r="J118" s="166"/>
      <c r="K118" s="166"/>
      <c r="L118" s="166"/>
    </row>
    <row r="119" spans="2:12" x14ac:dyDescent="0.25">
      <c r="B119" s="120"/>
      <c r="C119" s="120"/>
      <c r="D119" s="120"/>
      <c r="E119" s="121"/>
      <c r="F119" s="164"/>
      <c r="G119" s="165" t="s">
        <v>152</v>
      </c>
      <c r="H119" s="166">
        <v>32960.839999999997</v>
      </c>
      <c r="I119" s="166">
        <v>32136.400000000001</v>
      </c>
      <c r="J119" s="166">
        <v>23948</v>
      </c>
      <c r="K119" s="166">
        <v>23948</v>
      </c>
      <c r="L119" s="166">
        <v>23948</v>
      </c>
    </row>
    <row r="120" spans="2:12" x14ac:dyDescent="0.25">
      <c r="B120" s="120"/>
      <c r="C120" s="120"/>
      <c r="D120" s="120"/>
      <c r="E120" s="121"/>
      <c r="F120" s="164"/>
      <c r="G120" s="165" t="s">
        <v>153</v>
      </c>
      <c r="H120" s="166"/>
      <c r="I120" s="166"/>
      <c r="J120" s="166"/>
      <c r="K120" s="166"/>
      <c r="L120" s="166"/>
    </row>
    <row r="121" spans="2:12" x14ac:dyDescent="0.25">
      <c r="B121" s="120"/>
      <c r="C121" s="120"/>
      <c r="D121" s="120"/>
      <c r="E121" s="121"/>
      <c r="F121" s="164"/>
      <c r="G121" s="165" t="s">
        <v>154</v>
      </c>
      <c r="H121" s="166"/>
      <c r="I121" s="166"/>
      <c r="J121" s="166"/>
      <c r="K121" s="166"/>
      <c r="L121" s="166"/>
    </row>
    <row r="122" spans="2:12" x14ac:dyDescent="0.25">
      <c r="B122" s="120"/>
      <c r="C122" s="120"/>
      <c r="D122" s="120"/>
      <c r="E122" s="121"/>
      <c r="F122" s="164"/>
      <c r="G122" s="165" t="s">
        <v>155</v>
      </c>
      <c r="H122" s="166"/>
      <c r="I122" s="166"/>
      <c r="J122" s="166"/>
      <c r="K122" s="166"/>
      <c r="L122" s="166"/>
    </row>
    <row r="123" spans="2:12" x14ac:dyDescent="0.25">
      <c r="B123" s="120"/>
      <c r="C123" s="120"/>
      <c r="D123" s="120"/>
      <c r="E123" s="121"/>
      <c r="F123" s="164"/>
      <c r="G123" s="165" t="s">
        <v>156</v>
      </c>
      <c r="H123" s="166">
        <v>12993.58</v>
      </c>
      <c r="I123" s="166">
        <v>6538.4</v>
      </c>
      <c r="J123" s="166">
        <v>13000</v>
      </c>
      <c r="K123" s="166">
        <v>13000</v>
      </c>
      <c r="L123" s="166">
        <v>13000</v>
      </c>
    </row>
    <row r="124" spans="2:12" x14ac:dyDescent="0.25">
      <c r="B124" s="120"/>
      <c r="C124" s="120"/>
      <c r="D124" s="120"/>
      <c r="E124" s="121"/>
      <c r="F124" s="164"/>
      <c r="G124" s="165" t="s">
        <v>157</v>
      </c>
      <c r="H124" s="166"/>
      <c r="I124" s="166"/>
      <c r="J124" s="166"/>
      <c r="K124" s="166"/>
      <c r="L124" s="166"/>
    </row>
    <row r="125" spans="2:12" x14ac:dyDescent="0.25">
      <c r="B125" s="120"/>
      <c r="C125" s="120"/>
      <c r="D125" s="120"/>
      <c r="E125" s="121"/>
      <c r="F125" s="164"/>
      <c r="G125" s="165" t="s">
        <v>158</v>
      </c>
      <c r="H125" s="166"/>
      <c r="I125" s="166"/>
      <c r="J125" s="166"/>
      <c r="K125" s="166"/>
      <c r="L125" s="166"/>
    </row>
    <row r="126" spans="2:12" x14ac:dyDescent="0.25">
      <c r="B126" s="120"/>
      <c r="C126" s="120"/>
      <c r="D126" s="120"/>
      <c r="E126" s="121"/>
      <c r="F126" s="164"/>
      <c r="G126" s="165" t="s">
        <v>159</v>
      </c>
      <c r="H126" s="166"/>
      <c r="I126" s="166"/>
      <c r="J126" s="166"/>
      <c r="K126" s="166"/>
      <c r="L126" s="166"/>
    </row>
    <row r="127" spans="2:12" x14ac:dyDescent="0.25">
      <c r="B127" s="120"/>
      <c r="C127" s="120"/>
      <c r="D127" s="120"/>
      <c r="E127" s="121"/>
      <c r="F127" s="164"/>
      <c r="G127" s="165" t="s">
        <v>160</v>
      </c>
      <c r="H127" s="166"/>
      <c r="I127" s="166"/>
      <c r="J127" s="166"/>
      <c r="K127" s="166"/>
      <c r="L127" s="166"/>
    </row>
    <row r="128" spans="2:12" x14ac:dyDescent="0.25">
      <c r="B128" s="120"/>
      <c r="C128" s="120"/>
      <c r="D128" s="120"/>
      <c r="E128" s="121"/>
      <c r="F128" s="164"/>
      <c r="G128" s="165" t="s">
        <v>161</v>
      </c>
      <c r="H128" s="166"/>
      <c r="I128" s="166"/>
      <c r="J128" s="166"/>
      <c r="K128" s="166"/>
      <c r="L128" s="166"/>
    </row>
    <row r="129" spans="2:12" x14ac:dyDescent="0.25">
      <c r="B129" s="120"/>
      <c r="C129" s="120"/>
      <c r="D129" s="120"/>
      <c r="E129" s="121"/>
      <c r="F129" s="164"/>
      <c r="G129" s="165" t="s">
        <v>162</v>
      </c>
      <c r="H129" s="166">
        <v>59.2</v>
      </c>
      <c r="I129" s="166">
        <v>60</v>
      </c>
      <c r="J129" s="166"/>
      <c r="K129" s="166"/>
      <c r="L129" s="166"/>
    </row>
    <row r="130" spans="2:12" ht="25.5" x14ac:dyDescent="0.25">
      <c r="B130" s="120"/>
      <c r="C130" s="120"/>
      <c r="D130" s="120"/>
      <c r="E130" s="121"/>
      <c r="F130" s="164"/>
      <c r="G130" s="165" t="s">
        <v>163</v>
      </c>
      <c r="H130" s="166"/>
      <c r="I130" s="166"/>
      <c r="J130" s="166"/>
      <c r="K130" s="166"/>
      <c r="L130" s="166"/>
    </row>
    <row r="131" spans="2:12" ht="25.5" x14ac:dyDescent="0.25">
      <c r="B131" s="120"/>
      <c r="C131" s="120"/>
      <c r="D131" s="120"/>
      <c r="E131" s="121"/>
      <c r="F131" s="164"/>
      <c r="G131" s="165" t="s">
        <v>164</v>
      </c>
      <c r="H131" s="166"/>
      <c r="I131" s="166"/>
      <c r="J131" s="166"/>
      <c r="K131" s="166"/>
      <c r="L131" s="166"/>
    </row>
    <row r="132" spans="2:12" x14ac:dyDescent="0.25">
      <c r="B132" s="120"/>
      <c r="C132" s="120"/>
      <c r="D132" s="120"/>
      <c r="E132" s="121"/>
      <c r="F132" s="164"/>
      <c r="G132" s="165" t="s">
        <v>165</v>
      </c>
      <c r="H132" s="166"/>
      <c r="I132" s="166"/>
      <c r="J132" s="166"/>
      <c r="K132" s="166"/>
      <c r="L132" s="166"/>
    </row>
    <row r="133" spans="2:12" x14ac:dyDescent="0.25">
      <c r="B133" s="120"/>
      <c r="C133" s="120"/>
      <c r="D133" s="120"/>
      <c r="E133" s="121"/>
      <c r="F133" s="164"/>
      <c r="G133" s="165" t="s">
        <v>166</v>
      </c>
      <c r="H133" s="166"/>
      <c r="I133" s="166"/>
      <c r="J133" s="166"/>
      <c r="K133" s="166"/>
      <c r="L133" s="166"/>
    </row>
    <row r="134" spans="2:12" x14ac:dyDescent="0.25">
      <c r="B134" s="120"/>
      <c r="C134" s="120"/>
      <c r="D134" s="120"/>
      <c r="E134" s="121"/>
      <c r="F134" s="164"/>
      <c r="G134" s="165" t="s">
        <v>167</v>
      </c>
      <c r="H134" s="166"/>
      <c r="I134" s="166"/>
      <c r="J134" s="166"/>
      <c r="K134" s="166"/>
      <c r="L134" s="166"/>
    </row>
    <row r="135" spans="2:12" x14ac:dyDescent="0.25">
      <c r="B135" s="120"/>
      <c r="C135" s="120"/>
      <c r="D135" s="120"/>
      <c r="E135" s="121"/>
      <c r="F135" s="164"/>
      <c r="G135" s="165" t="s">
        <v>168</v>
      </c>
      <c r="H135" s="166"/>
      <c r="I135" s="166"/>
      <c r="J135" s="166"/>
      <c r="K135" s="166"/>
      <c r="L135" s="166"/>
    </row>
    <row r="136" spans="2:12" x14ac:dyDescent="0.25">
      <c r="B136" s="120"/>
      <c r="C136" s="120"/>
      <c r="D136" s="120"/>
      <c r="E136" s="121"/>
      <c r="F136" s="164"/>
      <c r="G136" s="165" t="s">
        <v>169</v>
      </c>
      <c r="H136" s="166">
        <v>690</v>
      </c>
      <c r="I136" s="166">
        <v>2400</v>
      </c>
      <c r="J136" s="166">
        <v>2400</v>
      </c>
      <c r="K136" s="166">
        <v>2400</v>
      </c>
      <c r="L136" s="166">
        <v>2400</v>
      </c>
    </row>
    <row r="137" spans="2:12" x14ac:dyDescent="0.25">
      <c r="B137" s="120"/>
      <c r="C137" s="120"/>
      <c r="D137" s="120"/>
      <c r="E137" s="121"/>
      <c r="F137" s="164"/>
      <c r="G137" s="165" t="s">
        <v>170</v>
      </c>
      <c r="H137" s="166">
        <v>83.14</v>
      </c>
      <c r="I137" s="166">
        <v>109.4</v>
      </c>
      <c r="J137" s="166">
        <v>252.5</v>
      </c>
      <c r="K137" s="166">
        <v>252.5</v>
      </c>
      <c r="L137" s="166">
        <v>252.5</v>
      </c>
    </row>
    <row r="138" spans="2:12" x14ac:dyDescent="0.25">
      <c r="B138" s="120"/>
      <c r="C138" s="120"/>
      <c r="D138" s="120"/>
      <c r="E138" s="121"/>
      <c r="F138" s="164"/>
      <c r="G138" s="165" t="s">
        <v>171</v>
      </c>
      <c r="H138" s="166"/>
      <c r="I138" s="166"/>
      <c r="J138" s="166"/>
      <c r="K138" s="166"/>
      <c r="L138" s="166"/>
    </row>
    <row r="139" spans="2:12" x14ac:dyDescent="0.25">
      <c r="B139" s="120"/>
      <c r="C139" s="120"/>
      <c r="D139" s="120"/>
      <c r="E139" s="121"/>
      <c r="F139" s="164"/>
      <c r="G139" s="165" t="s">
        <v>172</v>
      </c>
      <c r="H139" s="166"/>
      <c r="I139" s="166"/>
      <c r="J139" s="166"/>
      <c r="K139" s="166"/>
      <c r="L139" s="166"/>
    </row>
    <row r="140" spans="2:12" x14ac:dyDescent="0.25">
      <c r="B140" s="120"/>
      <c r="C140" s="120"/>
      <c r="D140" s="120"/>
      <c r="E140" s="121"/>
      <c r="F140" s="164"/>
      <c r="G140" s="165" t="s">
        <v>173</v>
      </c>
      <c r="H140" s="166"/>
      <c r="I140" s="166"/>
      <c r="J140" s="166"/>
      <c r="K140" s="166"/>
      <c r="L140" s="166"/>
    </row>
    <row r="141" spans="2:12" x14ac:dyDescent="0.25">
      <c r="B141" s="120"/>
      <c r="C141" s="120"/>
      <c r="D141" s="120"/>
      <c r="E141" s="121"/>
      <c r="F141" s="164"/>
      <c r="G141" s="165" t="s">
        <v>174</v>
      </c>
      <c r="H141" s="166"/>
      <c r="I141" s="166"/>
      <c r="J141" s="166"/>
      <c r="K141" s="166"/>
      <c r="L141" s="166"/>
    </row>
    <row r="142" spans="2:12" x14ac:dyDescent="0.25">
      <c r="B142" s="120"/>
      <c r="C142" s="120"/>
      <c r="D142" s="120"/>
      <c r="E142" s="121"/>
      <c r="F142" s="164"/>
      <c r="G142" s="165" t="s">
        <v>175</v>
      </c>
      <c r="H142" s="166"/>
      <c r="I142" s="166"/>
      <c r="J142" s="166"/>
      <c r="K142" s="166"/>
      <c r="L142" s="166"/>
    </row>
    <row r="143" spans="2:12" x14ac:dyDescent="0.25">
      <c r="B143" s="120"/>
      <c r="C143" s="120"/>
      <c r="D143" s="120"/>
      <c r="E143" s="121"/>
      <c r="F143" s="164"/>
      <c r="G143" s="163" t="s">
        <v>176</v>
      </c>
      <c r="H143" s="166"/>
      <c r="I143" s="166"/>
      <c r="J143" s="166"/>
      <c r="K143" s="166"/>
      <c r="L143" s="166"/>
    </row>
    <row r="144" spans="2:12" s="126" customFormat="1" ht="51" x14ac:dyDescent="0.25">
      <c r="B144" s="127"/>
      <c r="C144" s="127"/>
      <c r="D144" s="127"/>
      <c r="E144" s="128"/>
      <c r="F144" s="160">
        <v>11005</v>
      </c>
      <c r="G144" s="161" t="s">
        <v>35</v>
      </c>
      <c r="H144" s="162">
        <f>+H146</f>
        <v>447419.41</v>
      </c>
      <c r="I144" s="162">
        <f t="shared" ref="I144:L144" si="9">+I146</f>
        <v>496477.80000000005</v>
      </c>
      <c r="J144" s="162">
        <f t="shared" si="9"/>
        <v>499193.20000000007</v>
      </c>
      <c r="K144" s="162">
        <f t="shared" si="9"/>
        <v>501921.00000000006</v>
      </c>
      <c r="L144" s="162">
        <f t="shared" si="9"/>
        <v>504775.60000000003</v>
      </c>
    </row>
    <row r="145" spans="2:12" x14ac:dyDescent="0.25">
      <c r="B145" s="120"/>
      <c r="C145" s="120"/>
      <c r="D145" s="120"/>
      <c r="E145" s="121"/>
      <c r="F145" s="164"/>
      <c r="G145" s="165" t="s">
        <v>290</v>
      </c>
      <c r="H145" s="166"/>
      <c r="I145" s="166"/>
      <c r="J145" s="166"/>
      <c r="K145" s="166"/>
      <c r="L145" s="166"/>
    </row>
    <row r="146" spans="2:12" s="126" customFormat="1" x14ac:dyDescent="0.25">
      <c r="B146" s="127"/>
      <c r="C146" s="127"/>
      <c r="D146" s="127"/>
      <c r="E146" s="128"/>
      <c r="F146" s="160"/>
      <c r="G146" s="161" t="s">
        <v>89</v>
      </c>
      <c r="H146" s="162">
        <f>SUM(H148:H177)</f>
        <v>447419.41</v>
      </c>
      <c r="I146" s="162">
        <f t="shared" ref="I146:L146" si="10">SUM(I148:I177)</f>
        <v>496477.80000000005</v>
      </c>
      <c r="J146" s="162">
        <f t="shared" si="10"/>
        <v>499193.20000000007</v>
      </c>
      <c r="K146" s="162">
        <f t="shared" si="10"/>
        <v>501921.00000000006</v>
      </c>
      <c r="L146" s="162">
        <f t="shared" si="10"/>
        <v>504775.60000000003</v>
      </c>
    </row>
    <row r="147" spans="2:12" ht="31.5" customHeight="1" x14ac:dyDescent="0.25">
      <c r="B147" s="120"/>
      <c r="C147" s="120"/>
      <c r="D147" s="120"/>
      <c r="E147" s="121"/>
      <c r="F147" s="164"/>
      <c r="G147" s="165" t="s">
        <v>291</v>
      </c>
      <c r="H147" s="166"/>
      <c r="I147" s="166"/>
      <c r="J147" s="166"/>
      <c r="K147" s="166"/>
      <c r="L147" s="166"/>
    </row>
    <row r="148" spans="2:12" ht="25.5" x14ac:dyDescent="0.25">
      <c r="B148" s="120"/>
      <c r="C148" s="120"/>
      <c r="D148" s="120"/>
      <c r="E148" s="121"/>
      <c r="F148" s="164"/>
      <c r="G148" s="165" t="s">
        <v>147</v>
      </c>
      <c r="H148" s="166">
        <v>367040.92</v>
      </c>
      <c r="I148" s="166">
        <v>422818.3</v>
      </c>
      <c r="J148" s="166">
        <v>438985.9</v>
      </c>
      <c r="K148" s="166">
        <v>441609.8</v>
      </c>
      <c r="L148" s="166">
        <v>444344.6</v>
      </c>
    </row>
    <row r="149" spans="2:12" ht="25.5" x14ac:dyDescent="0.25">
      <c r="B149" s="120"/>
      <c r="C149" s="120"/>
      <c r="D149" s="120"/>
      <c r="E149" s="121"/>
      <c r="F149" s="164"/>
      <c r="G149" s="165" t="s">
        <v>148</v>
      </c>
      <c r="H149" s="166">
        <v>42581.599999999999</v>
      </c>
      <c r="I149" s="166">
        <v>41264.400000000001</v>
      </c>
      <c r="J149" s="166">
        <v>14847.8</v>
      </c>
      <c r="K149" s="166">
        <v>14838.1</v>
      </c>
      <c r="L149" s="166">
        <v>14887.6</v>
      </c>
    </row>
    <row r="150" spans="2:12" ht="25.5" x14ac:dyDescent="0.25">
      <c r="B150" s="120"/>
      <c r="C150" s="120"/>
      <c r="D150" s="120"/>
      <c r="E150" s="121"/>
      <c r="F150" s="164"/>
      <c r="G150" s="165" t="s">
        <v>149</v>
      </c>
      <c r="H150" s="166">
        <v>6895.1</v>
      </c>
      <c r="I150" s="166">
        <v>8768.9</v>
      </c>
      <c r="J150" s="166">
        <v>8717.2999999999993</v>
      </c>
      <c r="K150" s="166">
        <v>8830.9</v>
      </c>
      <c r="L150" s="166">
        <v>8901.2000000000007</v>
      </c>
    </row>
    <row r="151" spans="2:12" x14ac:dyDescent="0.25">
      <c r="B151" s="120"/>
      <c r="C151" s="120"/>
      <c r="D151" s="120"/>
      <c r="E151" s="121"/>
      <c r="F151" s="164"/>
      <c r="G151" s="165" t="s">
        <v>150</v>
      </c>
      <c r="H151" s="166"/>
      <c r="I151" s="166"/>
      <c r="J151" s="166"/>
      <c r="K151" s="166"/>
      <c r="L151" s="166"/>
    </row>
    <row r="152" spans="2:12" x14ac:dyDescent="0.25">
      <c r="B152" s="120"/>
      <c r="C152" s="120"/>
      <c r="D152" s="120"/>
      <c r="E152" s="121"/>
      <c r="F152" s="164"/>
      <c r="G152" s="165" t="s">
        <v>151</v>
      </c>
      <c r="H152" s="166"/>
      <c r="I152" s="166"/>
      <c r="J152" s="166"/>
      <c r="K152" s="166"/>
      <c r="L152" s="166"/>
    </row>
    <row r="153" spans="2:12" x14ac:dyDescent="0.25">
      <c r="B153" s="120"/>
      <c r="C153" s="120"/>
      <c r="D153" s="120"/>
      <c r="E153" s="121"/>
      <c r="F153" s="164"/>
      <c r="G153" s="165" t="s">
        <v>152</v>
      </c>
      <c r="H153" s="166">
        <v>30815.62</v>
      </c>
      <c r="I153" s="166">
        <v>22973.599999999999</v>
      </c>
      <c r="J153" s="166">
        <v>34656.400000000001</v>
      </c>
      <c r="K153" s="166">
        <v>34656.400000000001</v>
      </c>
      <c r="L153" s="166">
        <v>34656.400000000001</v>
      </c>
    </row>
    <row r="154" spans="2:12" x14ac:dyDescent="0.25">
      <c r="B154" s="120"/>
      <c r="C154" s="120"/>
      <c r="D154" s="120"/>
      <c r="E154" s="121"/>
      <c r="F154" s="164"/>
      <c r="G154" s="165" t="s">
        <v>153</v>
      </c>
      <c r="H154" s="166"/>
      <c r="I154" s="166"/>
      <c r="J154" s="166"/>
      <c r="K154" s="166"/>
      <c r="L154" s="166"/>
    </row>
    <row r="155" spans="2:12" x14ac:dyDescent="0.25">
      <c r="B155" s="120"/>
      <c r="C155" s="120"/>
      <c r="D155" s="120"/>
      <c r="E155" s="121"/>
      <c r="F155" s="164"/>
      <c r="G155" s="165" t="s">
        <v>154</v>
      </c>
      <c r="H155" s="166"/>
      <c r="I155" s="166"/>
      <c r="J155" s="166"/>
      <c r="K155" s="166"/>
      <c r="L155" s="166"/>
    </row>
    <row r="156" spans="2:12" x14ac:dyDescent="0.25">
      <c r="B156" s="120"/>
      <c r="C156" s="120"/>
      <c r="D156" s="120"/>
      <c r="E156" s="121"/>
      <c r="F156" s="164"/>
      <c r="G156" s="165" t="s">
        <v>155</v>
      </c>
      <c r="H156" s="166"/>
      <c r="I156" s="166"/>
      <c r="J156" s="166"/>
      <c r="K156" s="166"/>
      <c r="L156" s="166"/>
    </row>
    <row r="157" spans="2:12" x14ac:dyDescent="0.25">
      <c r="B157" s="120"/>
      <c r="C157" s="120"/>
      <c r="D157" s="120"/>
      <c r="E157" s="121"/>
      <c r="F157" s="164"/>
      <c r="G157" s="165" t="s">
        <v>156</v>
      </c>
      <c r="H157" s="166">
        <v>30.03</v>
      </c>
      <c r="I157" s="166">
        <v>559.9</v>
      </c>
      <c r="J157" s="166">
        <v>559.9</v>
      </c>
      <c r="K157" s="166">
        <v>559.9</v>
      </c>
      <c r="L157" s="166">
        <v>559.9</v>
      </c>
    </row>
    <row r="158" spans="2:12" x14ac:dyDescent="0.25">
      <c r="B158" s="120"/>
      <c r="C158" s="120"/>
      <c r="D158" s="120"/>
      <c r="E158" s="121"/>
      <c r="F158" s="164"/>
      <c r="G158" s="165" t="s">
        <v>157</v>
      </c>
      <c r="H158" s="166"/>
      <c r="I158" s="166"/>
      <c r="J158" s="166"/>
      <c r="K158" s="166"/>
      <c r="L158" s="166"/>
    </row>
    <row r="159" spans="2:12" x14ac:dyDescent="0.25">
      <c r="B159" s="120"/>
      <c r="C159" s="120"/>
      <c r="D159" s="120"/>
      <c r="E159" s="121"/>
      <c r="F159" s="164"/>
      <c r="G159" s="165" t="s">
        <v>158</v>
      </c>
      <c r="H159" s="166"/>
      <c r="I159" s="166"/>
      <c r="J159" s="166"/>
      <c r="K159" s="166"/>
      <c r="L159" s="166"/>
    </row>
    <row r="160" spans="2:12" x14ac:dyDescent="0.25">
      <c r="B160" s="120"/>
      <c r="C160" s="120"/>
      <c r="D160" s="120"/>
      <c r="E160" s="121"/>
      <c r="F160" s="164"/>
      <c r="G160" s="165" t="s">
        <v>159</v>
      </c>
      <c r="H160" s="166"/>
      <c r="I160" s="166"/>
      <c r="J160" s="166"/>
      <c r="K160" s="166"/>
      <c r="L160" s="166"/>
    </row>
    <row r="161" spans="2:12" x14ac:dyDescent="0.25">
      <c r="B161" s="120"/>
      <c r="C161" s="120"/>
      <c r="D161" s="120"/>
      <c r="E161" s="121"/>
      <c r="F161" s="164"/>
      <c r="G161" s="165" t="s">
        <v>160</v>
      </c>
      <c r="H161" s="166"/>
      <c r="I161" s="166"/>
      <c r="J161" s="166"/>
      <c r="K161" s="166"/>
      <c r="L161" s="166"/>
    </row>
    <row r="162" spans="2:12" x14ac:dyDescent="0.25">
      <c r="B162" s="120"/>
      <c r="C162" s="120"/>
      <c r="D162" s="120"/>
      <c r="E162" s="121"/>
      <c r="F162" s="164"/>
      <c r="G162" s="165" t="s">
        <v>161</v>
      </c>
      <c r="H162" s="166"/>
      <c r="I162" s="166"/>
      <c r="J162" s="166"/>
      <c r="K162" s="166"/>
      <c r="L162" s="166"/>
    </row>
    <row r="163" spans="2:12" x14ac:dyDescent="0.25">
      <c r="B163" s="120"/>
      <c r="C163" s="120"/>
      <c r="D163" s="120"/>
      <c r="E163" s="121"/>
      <c r="F163" s="164"/>
      <c r="G163" s="165" t="s">
        <v>162</v>
      </c>
      <c r="H163" s="166"/>
      <c r="I163" s="166"/>
      <c r="J163" s="166"/>
      <c r="K163" s="166"/>
      <c r="L163" s="166"/>
    </row>
    <row r="164" spans="2:12" ht="25.5" x14ac:dyDescent="0.25">
      <c r="B164" s="120"/>
      <c r="C164" s="120"/>
      <c r="D164" s="120"/>
      <c r="E164" s="121"/>
      <c r="F164" s="164"/>
      <c r="G164" s="165" t="s">
        <v>163</v>
      </c>
      <c r="H164" s="166"/>
      <c r="I164" s="166"/>
      <c r="J164" s="166"/>
      <c r="K164" s="166"/>
      <c r="L164" s="166"/>
    </row>
    <row r="165" spans="2:12" ht="25.5" x14ac:dyDescent="0.25">
      <c r="B165" s="120"/>
      <c r="C165" s="120"/>
      <c r="D165" s="120"/>
      <c r="E165" s="121"/>
      <c r="F165" s="164"/>
      <c r="G165" s="165" t="s">
        <v>164</v>
      </c>
      <c r="H165" s="166"/>
      <c r="I165" s="166"/>
      <c r="J165" s="166"/>
      <c r="K165" s="166"/>
      <c r="L165" s="166"/>
    </row>
    <row r="166" spans="2:12" x14ac:dyDescent="0.25">
      <c r="B166" s="120"/>
      <c r="C166" s="120"/>
      <c r="D166" s="120"/>
      <c r="E166" s="121"/>
      <c r="F166" s="164"/>
      <c r="G166" s="165" t="s">
        <v>165</v>
      </c>
      <c r="H166" s="166"/>
      <c r="I166" s="166"/>
      <c r="J166" s="166"/>
      <c r="K166" s="166"/>
      <c r="L166" s="166"/>
    </row>
    <row r="167" spans="2:12" x14ac:dyDescent="0.25">
      <c r="B167" s="120"/>
      <c r="C167" s="120"/>
      <c r="D167" s="120"/>
      <c r="E167" s="121"/>
      <c r="F167" s="164"/>
      <c r="G167" s="165" t="s">
        <v>166</v>
      </c>
      <c r="H167" s="166"/>
      <c r="I167" s="166"/>
      <c r="J167" s="166"/>
      <c r="K167" s="166"/>
      <c r="L167" s="166"/>
    </row>
    <row r="168" spans="2:12" x14ac:dyDescent="0.25">
      <c r="B168" s="120"/>
      <c r="C168" s="120"/>
      <c r="D168" s="120"/>
      <c r="E168" s="121"/>
      <c r="F168" s="164"/>
      <c r="G168" s="165" t="s">
        <v>167</v>
      </c>
      <c r="H168" s="166"/>
      <c r="I168" s="166"/>
      <c r="J168" s="166"/>
      <c r="K168" s="166"/>
      <c r="L168" s="166"/>
    </row>
    <row r="169" spans="2:12" x14ac:dyDescent="0.25">
      <c r="B169" s="120"/>
      <c r="C169" s="120"/>
      <c r="D169" s="120"/>
      <c r="E169" s="121"/>
      <c r="F169" s="164"/>
      <c r="G169" s="165" t="s">
        <v>168</v>
      </c>
      <c r="H169" s="166"/>
      <c r="I169" s="166"/>
      <c r="J169" s="166"/>
      <c r="K169" s="166"/>
      <c r="L169" s="166"/>
    </row>
    <row r="170" spans="2:12" x14ac:dyDescent="0.25">
      <c r="B170" s="120"/>
      <c r="C170" s="120"/>
      <c r="D170" s="120"/>
      <c r="E170" s="121"/>
      <c r="F170" s="164"/>
      <c r="G170" s="165" t="s">
        <v>169</v>
      </c>
      <c r="H170" s="166"/>
      <c r="I170" s="166"/>
      <c r="J170" s="166">
        <v>1200</v>
      </c>
      <c r="K170" s="166">
        <v>1200</v>
      </c>
      <c r="L170" s="166">
        <v>1200</v>
      </c>
    </row>
    <row r="171" spans="2:12" x14ac:dyDescent="0.25">
      <c r="B171" s="120"/>
      <c r="C171" s="120"/>
      <c r="D171" s="120"/>
      <c r="E171" s="121"/>
      <c r="F171" s="164"/>
      <c r="G171" s="165" t="s">
        <v>170</v>
      </c>
      <c r="H171" s="166">
        <v>56.14</v>
      </c>
      <c r="I171" s="166">
        <v>92.7</v>
      </c>
      <c r="J171" s="166">
        <v>225.9</v>
      </c>
      <c r="K171" s="166">
        <v>225.9</v>
      </c>
      <c r="L171" s="166">
        <v>225.9</v>
      </c>
    </row>
    <row r="172" spans="2:12" x14ac:dyDescent="0.25">
      <c r="B172" s="120"/>
      <c r="C172" s="120"/>
      <c r="D172" s="120"/>
      <c r="E172" s="121"/>
      <c r="F172" s="164"/>
      <c r="G172" s="165" t="s">
        <v>171</v>
      </c>
      <c r="H172" s="166"/>
      <c r="I172" s="166"/>
      <c r="J172" s="166"/>
      <c r="K172" s="166"/>
      <c r="L172" s="166"/>
    </row>
    <row r="173" spans="2:12" x14ac:dyDescent="0.25">
      <c r="B173" s="120"/>
      <c r="C173" s="120"/>
      <c r="D173" s="120"/>
      <c r="E173" s="121"/>
      <c r="F173" s="164"/>
      <c r="G173" s="165" t="s">
        <v>172</v>
      </c>
      <c r="H173" s="166"/>
      <c r="I173" s="166"/>
      <c r="J173" s="166"/>
      <c r="K173" s="166"/>
      <c r="L173" s="166"/>
    </row>
    <row r="174" spans="2:12" x14ac:dyDescent="0.25">
      <c r="B174" s="120"/>
      <c r="C174" s="120"/>
      <c r="D174" s="120"/>
      <c r="E174" s="121"/>
      <c r="F174" s="164"/>
      <c r="G174" s="165" t="s">
        <v>173</v>
      </c>
      <c r="H174" s="166"/>
      <c r="I174" s="166"/>
      <c r="J174" s="166"/>
      <c r="K174" s="166"/>
      <c r="L174" s="166"/>
    </row>
    <row r="175" spans="2:12" x14ac:dyDescent="0.25">
      <c r="B175" s="120"/>
      <c r="C175" s="120"/>
      <c r="D175" s="120"/>
      <c r="E175" s="121"/>
      <c r="F175" s="164"/>
      <c r="G175" s="165" t="s">
        <v>174</v>
      </c>
      <c r="H175" s="166"/>
      <c r="I175" s="166"/>
      <c r="J175" s="166"/>
      <c r="K175" s="166"/>
      <c r="L175" s="166"/>
    </row>
    <row r="176" spans="2:12" x14ac:dyDescent="0.25">
      <c r="B176" s="120"/>
      <c r="C176" s="120"/>
      <c r="D176" s="120"/>
      <c r="E176" s="121"/>
      <c r="F176" s="164"/>
      <c r="G176" s="165" t="s">
        <v>175</v>
      </c>
      <c r="H176" s="166"/>
      <c r="I176" s="166"/>
      <c r="J176" s="166"/>
      <c r="K176" s="166"/>
      <c r="L176" s="166"/>
    </row>
    <row r="177" spans="2:12" x14ac:dyDescent="0.25">
      <c r="B177" s="120"/>
      <c r="C177" s="120"/>
      <c r="D177" s="120"/>
      <c r="E177" s="121"/>
      <c r="F177" s="164"/>
      <c r="G177" s="163" t="s">
        <v>176</v>
      </c>
      <c r="H177" s="166"/>
      <c r="I177" s="166"/>
      <c r="J177" s="166"/>
      <c r="K177" s="166"/>
      <c r="L177" s="166"/>
    </row>
    <row r="178" spans="2:12" s="126" customFormat="1" ht="38.25" x14ac:dyDescent="0.25">
      <c r="B178" s="127"/>
      <c r="C178" s="127"/>
      <c r="D178" s="127"/>
      <c r="E178" s="128"/>
      <c r="F178" s="160">
        <v>11006</v>
      </c>
      <c r="G178" s="161" t="s">
        <v>36</v>
      </c>
      <c r="H178" s="162">
        <f>+H180</f>
        <v>803159.99</v>
      </c>
      <c r="I178" s="162">
        <f t="shared" ref="I178:L178" si="11">+I180</f>
        <v>925992.3</v>
      </c>
      <c r="J178" s="162">
        <f t="shared" si="11"/>
        <v>902348.10000000009</v>
      </c>
      <c r="K178" s="162">
        <f t="shared" si="11"/>
        <v>911480.9</v>
      </c>
      <c r="L178" s="162">
        <f t="shared" si="11"/>
        <v>919371</v>
      </c>
    </row>
    <row r="179" spans="2:12" x14ac:dyDescent="0.25">
      <c r="B179" s="120"/>
      <c r="C179" s="120"/>
      <c r="D179" s="120"/>
      <c r="E179" s="121"/>
      <c r="F179" s="164"/>
      <c r="G179" s="165" t="s">
        <v>290</v>
      </c>
      <c r="H179" s="166"/>
      <c r="I179" s="166"/>
      <c r="J179" s="166"/>
      <c r="K179" s="166"/>
      <c r="L179" s="166"/>
    </row>
    <row r="180" spans="2:12" s="126" customFormat="1" x14ac:dyDescent="0.25">
      <c r="B180" s="127"/>
      <c r="C180" s="127"/>
      <c r="D180" s="127"/>
      <c r="E180" s="128"/>
      <c r="F180" s="160"/>
      <c r="G180" s="161" t="s">
        <v>89</v>
      </c>
      <c r="H180" s="162">
        <f>SUM(H182:H211)</f>
        <v>803159.99</v>
      </c>
      <c r="I180" s="162">
        <f t="shared" ref="I180:L180" si="12">SUM(I182:I211)</f>
        <v>925992.3</v>
      </c>
      <c r="J180" s="162">
        <f t="shared" si="12"/>
        <v>902348.10000000009</v>
      </c>
      <c r="K180" s="162">
        <f t="shared" si="12"/>
        <v>911480.9</v>
      </c>
      <c r="L180" s="162">
        <f t="shared" si="12"/>
        <v>919371</v>
      </c>
    </row>
    <row r="181" spans="2:12" ht="31.5" customHeight="1" x14ac:dyDescent="0.25">
      <c r="B181" s="120"/>
      <c r="C181" s="120"/>
      <c r="D181" s="120"/>
      <c r="E181" s="121"/>
      <c r="F181" s="164"/>
      <c r="G181" s="165" t="s">
        <v>291</v>
      </c>
      <c r="H181" s="166"/>
      <c r="I181" s="166"/>
      <c r="J181" s="166"/>
      <c r="K181" s="166"/>
      <c r="L181" s="166"/>
    </row>
    <row r="182" spans="2:12" ht="25.5" x14ac:dyDescent="0.25">
      <c r="B182" s="120"/>
      <c r="C182" s="120"/>
      <c r="D182" s="120"/>
      <c r="E182" s="121"/>
      <c r="F182" s="164"/>
      <c r="G182" s="165" t="s">
        <v>147</v>
      </c>
      <c r="H182" s="166">
        <v>615893.96</v>
      </c>
      <c r="I182" s="166">
        <v>786268.7</v>
      </c>
      <c r="J182" s="166">
        <v>763971.5</v>
      </c>
      <c r="K182" s="166">
        <v>772526</v>
      </c>
      <c r="L182" s="166">
        <v>779994.4</v>
      </c>
    </row>
    <row r="183" spans="2:12" ht="25.5" x14ac:dyDescent="0.25">
      <c r="B183" s="120"/>
      <c r="C183" s="120"/>
      <c r="D183" s="120"/>
      <c r="E183" s="121"/>
      <c r="F183" s="164"/>
      <c r="G183" s="165" t="s">
        <v>148</v>
      </c>
      <c r="H183" s="166">
        <v>76819.100000000006</v>
      </c>
      <c r="I183" s="166">
        <v>34822.800000000003</v>
      </c>
      <c r="J183" s="166">
        <v>27819.599999999999</v>
      </c>
      <c r="K183" s="166">
        <v>28055</v>
      </c>
      <c r="L183" s="166">
        <v>28085.200000000001</v>
      </c>
    </row>
    <row r="184" spans="2:12" ht="25.5" x14ac:dyDescent="0.25">
      <c r="B184" s="120"/>
      <c r="C184" s="120"/>
      <c r="D184" s="120"/>
      <c r="E184" s="121"/>
      <c r="F184" s="164"/>
      <c r="G184" s="165" t="s">
        <v>149</v>
      </c>
      <c r="H184" s="166">
        <v>13056.9</v>
      </c>
      <c r="I184" s="166">
        <v>16661.2</v>
      </c>
      <c r="J184" s="166">
        <v>16581.8</v>
      </c>
      <c r="K184" s="166">
        <v>16924.7</v>
      </c>
      <c r="L184" s="166">
        <v>17316.2</v>
      </c>
    </row>
    <row r="185" spans="2:12" x14ac:dyDescent="0.25">
      <c r="B185" s="120"/>
      <c r="C185" s="120"/>
      <c r="D185" s="120"/>
      <c r="E185" s="121"/>
      <c r="F185" s="164"/>
      <c r="G185" s="165" t="s">
        <v>150</v>
      </c>
      <c r="H185" s="166">
        <v>6291.98</v>
      </c>
      <c r="I185" s="166">
        <v>10561.3</v>
      </c>
      <c r="J185" s="166"/>
      <c r="K185" s="166"/>
      <c r="L185" s="166"/>
    </row>
    <row r="186" spans="2:12" x14ac:dyDescent="0.25">
      <c r="B186" s="120"/>
      <c r="C186" s="120"/>
      <c r="D186" s="120"/>
      <c r="E186" s="121"/>
      <c r="F186" s="164"/>
      <c r="G186" s="165" t="s">
        <v>151</v>
      </c>
      <c r="H186" s="166"/>
      <c r="I186" s="166"/>
      <c r="J186" s="166"/>
      <c r="K186" s="166"/>
      <c r="L186" s="166"/>
    </row>
    <row r="187" spans="2:12" x14ac:dyDescent="0.25">
      <c r="B187" s="120"/>
      <c r="C187" s="120"/>
      <c r="D187" s="120"/>
      <c r="E187" s="121"/>
      <c r="F187" s="164"/>
      <c r="G187" s="165" t="s">
        <v>152</v>
      </c>
      <c r="H187" s="166">
        <v>80250.97</v>
      </c>
      <c r="I187" s="166">
        <v>65797.600000000006</v>
      </c>
      <c r="J187" s="166">
        <v>78725.899999999994</v>
      </c>
      <c r="K187" s="166">
        <v>78725.899999999994</v>
      </c>
      <c r="L187" s="166">
        <v>78725.899999999994</v>
      </c>
    </row>
    <row r="188" spans="2:12" x14ac:dyDescent="0.25">
      <c r="B188" s="120"/>
      <c r="C188" s="120"/>
      <c r="D188" s="120"/>
      <c r="E188" s="121"/>
      <c r="F188" s="164"/>
      <c r="G188" s="165" t="s">
        <v>153</v>
      </c>
      <c r="H188" s="166"/>
      <c r="I188" s="166"/>
      <c r="J188" s="166"/>
      <c r="K188" s="166"/>
      <c r="L188" s="166"/>
    </row>
    <row r="189" spans="2:12" x14ac:dyDescent="0.25">
      <c r="B189" s="120"/>
      <c r="C189" s="120"/>
      <c r="D189" s="120"/>
      <c r="E189" s="121"/>
      <c r="F189" s="164"/>
      <c r="G189" s="165" t="s">
        <v>154</v>
      </c>
      <c r="H189" s="166">
        <v>701.4</v>
      </c>
      <c r="I189" s="166">
        <v>471.6</v>
      </c>
      <c r="J189" s="166">
        <v>859.6</v>
      </c>
      <c r="K189" s="166">
        <v>859.6</v>
      </c>
      <c r="L189" s="166">
        <v>859.6</v>
      </c>
    </row>
    <row r="190" spans="2:12" x14ac:dyDescent="0.25">
      <c r="B190" s="120"/>
      <c r="C190" s="120"/>
      <c r="D190" s="120"/>
      <c r="E190" s="121"/>
      <c r="F190" s="164"/>
      <c r="G190" s="165" t="s">
        <v>155</v>
      </c>
      <c r="H190" s="166"/>
      <c r="I190" s="166"/>
      <c r="J190" s="166"/>
      <c r="K190" s="166"/>
      <c r="L190" s="166"/>
    </row>
    <row r="191" spans="2:12" x14ac:dyDescent="0.25">
      <c r="B191" s="120"/>
      <c r="C191" s="120"/>
      <c r="D191" s="120"/>
      <c r="E191" s="121"/>
      <c r="F191" s="164"/>
      <c r="G191" s="165" t="s">
        <v>156</v>
      </c>
      <c r="H191" s="166">
        <v>299.18</v>
      </c>
      <c r="I191" s="166">
        <v>1207.4000000000001</v>
      </c>
      <c r="J191" s="166">
        <v>1207.4000000000001</v>
      </c>
      <c r="K191" s="166">
        <v>1207.4000000000001</v>
      </c>
      <c r="L191" s="166">
        <v>1207.4000000000001</v>
      </c>
    </row>
    <row r="192" spans="2:12" x14ac:dyDescent="0.25">
      <c r="B192" s="120"/>
      <c r="C192" s="120"/>
      <c r="D192" s="120"/>
      <c r="E192" s="121"/>
      <c r="F192" s="164"/>
      <c r="G192" s="165" t="s">
        <v>157</v>
      </c>
      <c r="H192" s="166"/>
      <c r="I192" s="166"/>
      <c r="J192" s="166"/>
      <c r="K192" s="166"/>
      <c r="L192" s="166"/>
    </row>
    <row r="193" spans="2:12" x14ac:dyDescent="0.25">
      <c r="B193" s="120"/>
      <c r="C193" s="120"/>
      <c r="D193" s="120"/>
      <c r="E193" s="121"/>
      <c r="F193" s="164"/>
      <c r="G193" s="165" t="s">
        <v>158</v>
      </c>
      <c r="H193" s="166"/>
      <c r="I193" s="166"/>
      <c r="J193" s="166"/>
      <c r="K193" s="166"/>
      <c r="L193" s="166"/>
    </row>
    <row r="194" spans="2:12" x14ac:dyDescent="0.25">
      <c r="B194" s="120"/>
      <c r="C194" s="120"/>
      <c r="D194" s="120"/>
      <c r="E194" s="121"/>
      <c r="F194" s="164"/>
      <c r="G194" s="165" t="s">
        <v>159</v>
      </c>
      <c r="H194" s="166">
        <v>6524</v>
      </c>
      <c r="I194" s="166">
        <v>5172.3999999999996</v>
      </c>
      <c r="J194" s="166">
        <v>8000</v>
      </c>
      <c r="K194" s="166">
        <v>8000</v>
      </c>
      <c r="L194" s="166">
        <v>8000</v>
      </c>
    </row>
    <row r="195" spans="2:12" x14ac:dyDescent="0.25">
      <c r="B195" s="120"/>
      <c r="C195" s="120"/>
      <c r="D195" s="120"/>
      <c r="E195" s="121"/>
      <c r="F195" s="164"/>
      <c r="G195" s="165" t="s">
        <v>160</v>
      </c>
      <c r="H195" s="166"/>
      <c r="I195" s="166"/>
      <c r="J195" s="166"/>
      <c r="K195" s="166"/>
      <c r="L195" s="166"/>
    </row>
    <row r="196" spans="2:12" x14ac:dyDescent="0.25">
      <c r="B196" s="120"/>
      <c r="C196" s="120"/>
      <c r="D196" s="120"/>
      <c r="E196" s="121"/>
      <c r="F196" s="164"/>
      <c r="G196" s="165" t="s">
        <v>161</v>
      </c>
      <c r="H196" s="166"/>
      <c r="I196" s="166"/>
      <c r="J196" s="166"/>
      <c r="K196" s="166"/>
      <c r="L196" s="166"/>
    </row>
    <row r="197" spans="2:12" x14ac:dyDescent="0.25">
      <c r="B197" s="120"/>
      <c r="C197" s="120"/>
      <c r="D197" s="120"/>
      <c r="E197" s="121"/>
      <c r="F197" s="164"/>
      <c r="G197" s="165" t="s">
        <v>162</v>
      </c>
      <c r="H197" s="166"/>
      <c r="I197" s="166"/>
      <c r="J197" s="166"/>
      <c r="K197" s="166"/>
      <c r="L197" s="166"/>
    </row>
    <row r="198" spans="2:12" ht="25.5" x14ac:dyDescent="0.25">
      <c r="B198" s="120"/>
      <c r="C198" s="120"/>
      <c r="D198" s="120"/>
      <c r="E198" s="121"/>
      <c r="F198" s="164"/>
      <c r="G198" s="165" t="s">
        <v>163</v>
      </c>
      <c r="H198" s="166"/>
      <c r="I198" s="166"/>
      <c r="J198" s="166"/>
      <c r="K198" s="166"/>
      <c r="L198" s="166"/>
    </row>
    <row r="199" spans="2:12" ht="25.5" x14ac:dyDescent="0.25">
      <c r="B199" s="120"/>
      <c r="C199" s="120"/>
      <c r="D199" s="120"/>
      <c r="E199" s="121"/>
      <c r="F199" s="164"/>
      <c r="G199" s="165" t="s">
        <v>164</v>
      </c>
      <c r="H199" s="166"/>
      <c r="I199" s="166"/>
      <c r="J199" s="166"/>
      <c r="K199" s="166"/>
      <c r="L199" s="166"/>
    </row>
    <row r="200" spans="2:12" x14ac:dyDescent="0.25">
      <c r="B200" s="120"/>
      <c r="C200" s="120"/>
      <c r="D200" s="120"/>
      <c r="E200" s="121"/>
      <c r="F200" s="164"/>
      <c r="G200" s="165" t="s">
        <v>165</v>
      </c>
      <c r="H200" s="166"/>
      <c r="I200" s="166"/>
      <c r="J200" s="166"/>
      <c r="K200" s="166"/>
      <c r="L200" s="166"/>
    </row>
    <row r="201" spans="2:12" x14ac:dyDescent="0.25">
      <c r="B201" s="120"/>
      <c r="C201" s="120"/>
      <c r="D201" s="120"/>
      <c r="E201" s="121"/>
      <c r="F201" s="164"/>
      <c r="G201" s="165" t="s">
        <v>166</v>
      </c>
      <c r="H201" s="166"/>
      <c r="I201" s="166"/>
      <c r="J201" s="166"/>
      <c r="K201" s="166"/>
      <c r="L201" s="166"/>
    </row>
    <row r="202" spans="2:12" x14ac:dyDescent="0.25">
      <c r="B202" s="120"/>
      <c r="C202" s="120"/>
      <c r="D202" s="120"/>
      <c r="E202" s="121"/>
      <c r="F202" s="164"/>
      <c r="G202" s="165" t="s">
        <v>167</v>
      </c>
      <c r="H202" s="166"/>
      <c r="I202" s="166"/>
      <c r="J202" s="166"/>
      <c r="K202" s="166"/>
      <c r="L202" s="166"/>
    </row>
    <row r="203" spans="2:12" x14ac:dyDescent="0.25">
      <c r="B203" s="120"/>
      <c r="C203" s="120"/>
      <c r="D203" s="120"/>
      <c r="E203" s="121"/>
      <c r="F203" s="164"/>
      <c r="G203" s="165" t="s">
        <v>168</v>
      </c>
      <c r="H203" s="166"/>
      <c r="I203" s="166"/>
      <c r="J203" s="166"/>
      <c r="K203" s="166"/>
      <c r="L203" s="166"/>
    </row>
    <row r="204" spans="2:12" x14ac:dyDescent="0.25">
      <c r="B204" s="120"/>
      <c r="C204" s="120"/>
      <c r="D204" s="120"/>
      <c r="E204" s="121"/>
      <c r="F204" s="164"/>
      <c r="G204" s="165" t="s">
        <v>169</v>
      </c>
      <c r="H204" s="166">
        <v>3230</v>
      </c>
      <c r="I204" s="166">
        <v>4920</v>
      </c>
      <c r="J204" s="166">
        <v>4920</v>
      </c>
      <c r="K204" s="166">
        <v>4920</v>
      </c>
      <c r="L204" s="166">
        <v>4920</v>
      </c>
    </row>
    <row r="205" spans="2:12" x14ac:dyDescent="0.25">
      <c r="B205" s="120"/>
      <c r="C205" s="120"/>
      <c r="D205" s="120"/>
      <c r="E205" s="121"/>
      <c r="F205" s="164"/>
      <c r="G205" s="165" t="s">
        <v>170</v>
      </c>
      <c r="H205" s="166">
        <v>92.5</v>
      </c>
      <c r="I205" s="166">
        <v>109.3</v>
      </c>
      <c r="J205" s="166">
        <v>262.3</v>
      </c>
      <c r="K205" s="166">
        <v>262.3</v>
      </c>
      <c r="L205" s="166">
        <v>262.3</v>
      </c>
    </row>
    <row r="206" spans="2:12" x14ac:dyDescent="0.25">
      <c r="B206" s="120"/>
      <c r="C206" s="120"/>
      <c r="D206" s="120"/>
      <c r="E206" s="121"/>
      <c r="F206" s="164"/>
      <c r="G206" s="165" t="s">
        <v>171</v>
      </c>
      <c r="H206" s="166"/>
      <c r="I206" s="166"/>
      <c r="J206" s="166"/>
      <c r="K206" s="166"/>
      <c r="L206" s="166"/>
    </row>
    <row r="207" spans="2:12" x14ac:dyDescent="0.25">
      <c r="B207" s="120"/>
      <c r="C207" s="120"/>
      <c r="D207" s="120"/>
      <c r="E207" s="121"/>
      <c r="F207" s="164"/>
      <c r="G207" s="165" t="s">
        <v>172</v>
      </c>
      <c r="H207" s="166"/>
      <c r="I207" s="166"/>
      <c r="J207" s="166"/>
      <c r="K207" s="166"/>
      <c r="L207" s="166"/>
    </row>
    <row r="208" spans="2:12" x14ac:dyDescent="0.25">
      <c r="B208" s="120"/>
      <c r="C208" s="120"/>
      <c r="D208" s="120"/>
      <c r="E208" s="121"/>
      <c r="F208" s="164"/>
      <c r="G208" s="165" t="s">
        <v>173</v>
      </c>
      <c r="H208" s="166"/>
      <c r="I208" s="166"/>
      <c r="J208" s="166"/>
      <c r="K208" s="166"/>
      <c r="L208" s="166"/>
    </row>
    <row r="209" spans="2:12" x14ac:dyDescent="0.25">
      <c r="B209" s="120"/>
      <c r="C209" s="120"/>
      <c r="D209" s="120"/>
      <c r="E209" s="121"/>
      <c r="F209" s="164"/>
      <c r="G209" s="165" t="s">
        <v>174</v>
      </c>
      <c r="H209" s="166"/>
      <c r="I209" s="166"/>
      <c r="J209" s="166"/>
      <c r="K209" s="166"/>
      <c r="L209" s="166"/>
    </row>
    <row r="210" spans="2:12" x14ac:dyDescent="0.25">
      <c r="B210" s="120"/>
      <c r="C210" s="120"/>
      <c r="D210" s="120"/>
      <c r="E210" s="121"/>
      <c r="F210" s="164"/>
      <c r="G210" s="165" t="s">
        <v>175</v>
      </c>
      <c r="H210" s="166"/>
      <c r="I210" s="166"/>
      <c r="J210" s="166"/>
      <c r="K210" s="166"/>
      <c r="L210" s="166"/>
    </row>
    <row r="211" spans="2:12" x14ac:dyDescent="0.25">
      <c r="B211" s="120"/>
      <c r="C211" s="120"/>
      <c r="D211" s="120"/>
      <c r="E211" s="121"/>
      <c r="F211" s="164"/>
      <c r="G211" s="163" t="s">
        <v>176</v>
      </c>
      <c r="H211" s="166"/>
      <c r="I211" s="166"/>
      <c r="J211" s="166"/>
      <c r="K211" s="166"/>
      <c r="L211" s="166"/>
    </row>
    <row r="212" spans="2:12" s="126" customFormat="1" ht="63.75" x14ac:dyDescent="0.25">
      <c r="B212" s="127"/>
      <c r="C212" s="127"/>
      <c r="D212" s="127"/>
      <c r="E212" s="128"/>
      <c r="F212" s="160">
        <v>11007</v>
      </c>
      <c r="G212" s="161" t="s">
        <v>177</v>
      </c>
      <c r="H212" s="162">
        <f>+H214</f>
        <v>1078019.1399999999</v>
      </c>
      <c r="I212" s="162">
        <f t="shared" ref="I212:L212" si="13">+I214</f>
        <v>0</v>
      </c>
      <c r="J212" s="162">
        <f t="shared" si="13"/>
        <v>0</v>
      </c>
      <c r="K212" s="162">
        <f t="shared" si="13"/>
        <v>0</v>
      </c>
      <c r="L212" s="162">
        <f t="shared" si="13"/>
        <v>0</v>
      </c>
    </row>
    <row r="213" spans="2:12" x14ac:dyDescent="0.25">
      <c r="B213" s="120"/>
      <c r="C213" s="120"/>
      <c r="D213" s="120"/>
      <c r="E213" s="121"/>
      <c r="F213" s="164"/>
      <c r="G213" s="165" t="s">
        <v>290</v>
      </c>
      <c r="H213" s="166"/>
      <c r="I213" s="166"/>
      <c r="J213" s="166"/>
      <c r="K213" s="166"/>
      <c r="L213" s="166"/>
    </row>
    <row r="214" spans="2:12" s="126" customFormat="1" x14ac:dyDescent="0.25">
      <c r="B214" s="127"/>
      <c r="C214" s="127"/>
      <c r="D214" s="127"/>
      <c r="E214" s="128"/>
      <c r="F214" s="160"/>
      <c r="G214" s="161" t="s">
        <v>89</v>
      </c>
      <c r="H214" s="162">
        <f>SUM(H216:H245)</f>
        <v>1078019.1399999999</v>
      </c>
      <c r="I214" s="162">
        <f t="shared" ref="I214:L214" si="14">SUM(I216:I245)</f>
        <v>0</v>
      </c>
      <c r="J214" s="162">
        <f t="shared" si="14"/>
        <v>0</v>
      </c>
      <c r="K214" s="162">
        <f t="shared" si="14"/>
        <v>0</v>
      </c>
      <c r="L214" s="162">
        <f t="shared" si="14"/>
        <v>0</v>
      </c>
    </row>
    <row r="215" spans="2:12" ht="31.5" customHeight="1" x14ac:dyDescent="0.25">
      <c r="B215" s="120"/>
      <c r="C215" s="120"/>
      <c r="D215" s="120"/>
      <c r="E215" s="121"/>
      <c r="F215" s="164"/>
      <c r="G215" s="165" t="s">
        <v>291</v>
      </c>
      <c r="H215" s="166"/>
      <c r="I215" s="166"/>
      <c r="J215" s="166"/>
      <c r="K215" s="166"/>
      <c r="L215" s="166"/>
    </row>
    <row r="216" spans="2:12" ht="25.5" x14ac:dyDescent="0.25">
      <c r="B216" s="120"/>
      <c r="C216" s="120"/>
      <c r="D216" s="120"/>
      <c r="E216" s="121"/>
      <c r="F216" s="164"/>
      <c r="G216" s="165" t="s">
        <v>147</v>
      </c>
      <c r="H216" s="166">
        <v>840760.7</v>
      </c>
      <c r="I216" s="166"/>
      <c r="J216" s="166"/>
      <c r="K216" s="166"/>
      <c r="L216" s="166"/>
    </row>
    <row r="217" spans="2:12" ht="25.5" x14ac:dyDescent="0.25">
      <c r="B217" s="120"/>
      <c r="C217" s="120"/>
      <c r="D217" s="120"/>
      <c r="E217" s="121"/>
      <c r="F217" s="164"/>
      <c r="G217" s="165" t="s">
        <v>148</v>
      </c>
      <c r="H217" s="166">
        <v>100863.6</v>
      </c>
      <c r="I217" s="166"/>
      <c r="J217" s="166"/>
      <c r="K217" s="166"/>
      <c r="L217" s="166"/>
    </row>
    <row r="218" spans="2:12" ht="25.5" x14ac:dyDescent="0.25">
      <c r="B218" s="120"/>
      <c r="C218" s="120"/>
      <c r="D218" s="120"/>
      <c r="E218" s="121"/>
      <c r="F218" s="164"/>
      <c r="G218" s="165" t="s">
        <v>149</v>
      </c>
      <c r="H218" s="166">
        <v>21480.3</v>
      </c>
      <c r="I218" s="166"/>
      <c r="J218" s="166"/>
      <c r="K218" s="166"/>
      <c r="L218" s="166"/>
    </row>
    <row r="219" spans="2:12" x14ac:dyDescent="0.25">
      <c r="B219" s="120"/>
      <c r="C219" s="120"/>
      <c r="D219" s="120"/>
      <c r="E219" s="121"/>
      <c r="F219" s="164"/>
      <c r="G219" s="165" t="s">
        <v>150</v>
      </c>
      <c r="H219" s="166">
        <v>41739.33</v>
      </c>
      <c r="I219" s="166"/>
      <c r="J219" s="166"/>
      <c r="K219" s="166"/>
      <c r="L219" s="166"/>
    </row>
    <row r="220" spans="2:12" x14ac:dyDescent="0.25">
      <c r="B220" s="120"/>
      <c r="C220" s="120"/>
      <c r="D220" s="120"/>
      <c r="E220" s="121"/>
      <c r="F220" s="164"/>
      <c r="G220" s="165" t="s">
        <v>151</v>
      </c>
      <c r="H220" s="166">
        <v>2534.2600000000002</v>
      </c>
      <c r="I220" s="166"/>
      <c r="J220" s="166"/>
      <c r="K220" s="166"/>
      <c r="L220" s="166"/>
    </row>
    <row r="221" spans="2:12" x14ac:dyDescent="0.25">
      <c r="B221" s="120"/>
      <c r="C221" s="120"/>
      <c r="D221" s="120"/>
      <c r="E221" s="121"/>
      <c r="F221" s="164"/>
      <c r="G221" s="165" t="s">
        <v>152</v>
      </c>
      <c r="H221" s="166">
        <v>65657.22</v>
      </c>
      <c r="I221" s="166"/>
      <c r="J221" s="166"/>
      <c r="K221" s="166"/>
      <c r="L221" s="166"/>
    </row>
    <row r="222" spans="2:12" x14ac:dyDescent="0.25">
      <c r="B222" s="120"/>
      <c r="C222" s="120"/>
      <c r="D222" s="120"/>
      <c r="E222" s="121"/>
      <c r="F222" s="164"/>
      <c r="G222" s="165" t="s">
        <v>153</v>
      </c>
      <c r="H222" s="166"/>
      <c r="I222" s="166"/>
      <c r="J222" s="166"/>
      <c r="K222" s="166"/>
      <c r="L222" s="166"/>
    </row>
    <row r="223" spans="2:12" x14ac:dyDescent="0.25">
      <c r="B223" s="120"/>
      <c r="C223" s="120"/>
      <c r="D223" s="120"/>
      <c r="E223" s="121"/>
      <c r="F223" s="164"/>
      <c r="G223" s="165" t="s">
        <v>154</v>
      </c>
      <c r="H223" s="166"/>
      <c r="I223" s="166"/>
      <c r="J223" s="166"/>
      <c r="K223" s="166"/>
      <c r="L223" s="166"/>
    </row>
    <row r="224" spans="2:12" x14ac:dyDescent="0.25">
      <c r="B224" s="120"/>
      <c r="C224" s="120"/>
      <c r="D224" s="120"/>
      <c r="E224" s="121"/>
      <c r="F224" s="164"/>
      <c r="G224" s="165" t="s">
        <v>155</v>
      </c>
      <c r="H224" s="166"/>
      <c r="I224" s="166"/>
      <c r="J224" s="166"/>
      <c r="K224" s="166"/>
      <c r="L224" s="166"/>
    </row>
    <row r="225" spans="2:12" x14ac:dyDescent="0.25">
      <c r="B225" s="120"/>
      <c r="C225" s="120"/>
      <c r="D225" s="120"/>
      <c r="E225" s="121"/>
      <c r="F225" s="164"/>
      <c r="G225" s="165" t="s">
        <v>156</v>
      </c>
      <c r="H225" s="166">
        <v>2455.9699999999998</v>
      </c>
      <c r="I225" s="166"/>
      <c r="J225" s="166"/>
      <c r="K225" s="166"/>
      <c r="L225" s="166"/>
    </row>
    <row r="226" spans="2:12" x14ac:dyDescent="0.25">
      <c r="B226" s="120"/>
      <c r="C226" s="120"/>
      <c r="D226" s="120"/>
      <c r="E226" s="121"/>
      <c r="F226" s="164"/>
      <c r="G226" s="165" t="s">
        <v>157</v>
      </c>
      <c r="H226" s="166"/>
      <c r="I226" s="166"/>
      <c r="J226" s="166"/>
      <c r="K226" s="166"/>
      <c r="L226" s="166"/>
    </row>
    <row r="227" spans="2:12" x14ac:dyDescent="0.25">
      <c r="B227" s="120"/>
      <c r="C227" s="120"/>
      <c r="D227" s="120"/>
      <c r="E227" s="121"/>
      <c r="F227" s="164"/>
      <c r="G227" s="165" t="s">
        <v>158</v>
      </c>
      <c r="H227" s="166"/>
      <c r="I227" s="166"/>
      <c r="J227" s="166"/>
      <c r="K227" s="166"/>
      <c r="L227" s="166"/>
    </row>
    <row r="228" spans="2:12" x14ac:dyDescent="0.25">
      <c r="B228" s="120"/>
      <c r="C228" s="120"/>
      <c r="D228" s="120"/>
      <c r="E228" s="121"/>
      <c r="F228" s="164"/>
      <c r="G228" s="165" t="s">
        <v>159</v>
      </c>
      <c r="H228" s="166"/>
      <c r="I228" s="166"/>
      <c r="J228" s="166"/>
      <c r="K228" s="166"/>
      <c r="L228" s="166"/>
    </row>
    <row r="229" spans="2:12" x14ac:dyDescent="0.25">
      <c r="B229" s="120"/>
      <c r="C229" s="120"/>
      <c r="D229" s="120"/>
      <c r="E229" s="121"/>
      <c r="F229" s="164"/>
      <c r="G229" s="165" t="s">
        <v>160</v>
      </c>
      <c r="H229" s="166"/>
      <c r="I229" s="166"/>
      <c r="J229" s="166"/>
      <c r="K229" s="166"/>
      <c r="L229" s="166"/>
    </row>
    <row r="230" spans="2:12" x14ac:dyDescent="0.25">
      <c r="B230" s="120"/>
      <c r="C230" s="120"/>
      <c r="D230" s="120"/>
      <c r="E230" s="121"/>
      <c r="F230" s="164"/>
      <c r="G230" s="165" t="s">
        <v>161</v>
      </c>
      <c r="H230" s="166"/>
      <c r="I230" s="166"/>
      <c r="J230" s="166"/>
      <c r="K230" s="166"/>
      <c r="L230" s="166"/>
    </row>
    <row r="231" spans="2:12" x14ac:dyDescent="0.25">
      <c r="B231" s="120"/>
      <c r="C231" s="120"/>
      <c r="D231" s="120"/>
      <c r="E231" s="121"/>
      <c r="F231" s="164"/>
      <c r="G231" s="165" t="s">
        <v>162</v>
      </c>
      <c r="H231" s="166"/>
      <c r="I231" s="166"/>
      <c r="J231" s="166"/>
      <c r="K231" s="166"/>
      <c r="L231" s="166"/>
    </row>
    <row r="232" spans="2:12" ht="25.5" x14ac:dyDescent="0.25">
      <c r="B232" s="120"/>
      <c r="C232" s="120"/>
      <c r="D232" s="120"/>
      <c r="E232" s="121"/>
      <c r="F232" s="164"/>
      <c r="G232" s="165" t="s">
        <v>163</v>
      </c>
      <c r="H232" s="166"/>
      <c r="I232" s="166"/>
      <c r="J232" s="166"/>
      <c r="K232" s="166"/>
      <c r="L232" s="166"/>
    </row>
    <row r="233" spans="2:12" ht="25.5" x14ac:dyDescent="0.25">
      <c r="B233" s="120"/>
      <c r="C233" s="120"/>
      <c r="D233" s="120"/>
      <c r="E233" s="121"/>
      <c r="F233" s="164"/>
      <c r="G233" s="165" t="s">
        <v>164</v>
      </c>
      <c r="H233" s="166"/>
      <c r="I233" s="166"/>
      <c r="J233" s="166"/>
      <c r="K233" s="166"/>
      <c r="L233" s="166"/>
    </row>
    <row r="234" spans="2:12" x14ac:dyDescent="0.25">
      <c r="B234" s="120"/>
      <c r="C234" s="120"/>
      <c r="D234" s="120"/>
      <c r="E234" s="121"/>
      <c r="F234" s="164"/>
      <c r="G234" s="165" t="s">
        <v>165</v>
      </c>
      <c r="H234" s="166"/>
      <c r="I234" s="166"/>
      <c r="J234" s="166"/>
      <c r="K234" s="166"/>
      <c r="L234" s="166"/>
    </row>
    <row r="235" spans="2:12" x14ac:dyDescent="0.25">
      <c r="B235" s="120"/>
      <c r="C235" s="120"/>
      <c r="D235" s="120"/>
      <c r="E235" s="121"/>
      <c r="F235" s="164"/>
      <c r="G235" s="165" t="s">
        <v>166</v>
      </c>
      <c r="H235" s="166"/>
      <c r="I235" s="166"/>
      <c r="J235" s="166"/>
      <c r="K235" s="166"/>
      <c r="L235" s="166"/>
    </row>
    <row r="236" spans="2:12" x14ac:dyDescent="0.25">
      <c r="B236" s="120"/>
      <c r="C236" s="120"/>
      <c r="D236" s="120"/>
      <c r="E236" s="121"/>
      <c r="F236" s="164"/>
      <c r="G236" s="165" t="s">
        <v>167</v>
      </c>
      <c r="H236" s="166"/>
      <c r="I236" s="166"/>
      <c r="J236" s="166"/>
      <c r="K236" s="166"/>
      <c r="L236" s="166"/>
    </row>
    <row r="237" spans="2:12" x14ac:dyDescent="0.25">
      <c r="B237" s="120"/>
      <c r="C237" s="120"/>
      <c r="D237" s="120"/>
      <c r="E237" s="121"/>
      <c r="F237" s="164"/>
      <c r="G237" s="165" t="s">
        <v>168</v>
      </c>
      <c r="H237" s="166"/>
      <c r="I237" s="166"/>
      <c r="J237" s="166"/>
      <c r="K237" s="166"/>
      <c r="L237" s="166"/>
    </row>
    <row r="238" spans="2:12" x14ac:dyDescent="0.25">
      <c r="B238" s="120"/>
      <c r="C238" s="120"/>
      <c r="D238" s="120"/>
      <c r="E238" s="121"/>
      <c r="F238" s="164"/>
      <c r="G238" s="165" t="s">
        <v>169</v>
      </c>
      <c r="H238" s="166">
        <v>1226.95</v>
      </c>
      <c r="I238" s="166"/>
      <c r="J238" s="166"/>
      <c r="K238" s="166"/>
      <c r="L238" s="166"/>
    </row>
    <row r="239" spans="2:12" x14ac:dyDescent="0.25">
      <c r="B239" s="120"/>
      <c r="C239" s="120"/>
      <c r="D239" s="120"/>
      <c r="E239" s="121"/>
      <c r="F239" s="164"/>
      <c r="G239" s="165" t="s">
        <v>170</v>
      </c>
      <c r="H239" s="166">
        <v>1300.81</v>
      </c>
      <c r="I239" s="166"/>
      <c r="J239" s="166"/>
      <c r="K239" s="166"/>
      <c r="L239" s="166"/>
    </row>
    <row r="240" spans="2:12" x14ac:dyDescent="0.25">
      <c r="B240" s="120"/>
      <c r="C240" s="120"/>
      <c r="D240" s="120"/>
      <c r="E240" s="121"/>
      <c r="F240" s="164"/>
      <c r="G240" s="165" t="s">
        <v>171</v>
      </c>
      <c r="H240" s="166"/>
      <c r="I240" s="166"/>
      <c r="J240" s="166"/>
      <c r="K240" s="166"/>
      <c r="L240" s="166"/>
    </row>
    <row r="241" spans="2:12" x14ac:dyDescent="0.25">
      <c r="B241" s="120"/>
      <c r="C241" s="120"/>
      <c r="D241" s="120"/>
      <c r="E241" s="121"/>
      <c r="F241" s="164"/>
      <c r="G241" s="165" t="s">
        <v>172</v>
      </c>
      <c r="H241" s="166"/>
      <c r="I241" s="166"/>
      <c r="J241" s="166"/>
      <c r="K241" s="166"/>
      <c r="L241" s="166"/>
    </row>
    <row r="242" spans="2:12" x14ac:dyDescent="0.25">
      <c r="B242" s="120"/>
      <c r="C242" s="120"/>
      <c r="D242" s="120"/>
      <c r="E242" s="121"/>
      <c r="F242" s="164"/>
      <c r="G242" s="165" t="s">
        <v>173</v>
      </c>
      <c r="H242" s="166"/>
      <c r="I242" s="166"/>
      <c r="J242" s="166"/>
      <c r="K242" s="166"/>
      <c r="L242" s="166"/>
    </row>
    <row r="243" spans="2:12" x14ac:dyDescent="0.25">
      <c r="B243" s="120"/>
      <c r="C243" s="120"/>
      <c r="D243" s="120"/>
      <c r="E243" s="121"/>
      <c r="F243" s="164"/>
      <c r="G243" s="165" t="s">
        <v>174</v>
      </c>
      <c r="H243" s="166"/>
      <c r="I243" s="166"/>
      <c r="J243" s="166"/>
      <c r="K243" s="166"/>
      <c r="L243" s="166"/>
    </row>
    <row r="244" spans="2:12" x14ac:dyDescent="0.25">
      <c r="B244" s="120"/>
      <c r="C244" s="120"/>
      <c r="D244" s="120"/>
      <c r="E244" s="121"/>
      <c r="F244" s="164"/>
      <c r="G244" s="165" t="s">
        <v>175</v>
      </c>
      <c r="H244" s="166"/>
      <c r="I244" s="166"/>
      <c r="J244" s="166"/>
      <c r="K244" s="166"/>
      <c r="L244" s="166"/>
    </row>
    <row r="245" spans="2:12" x14ac:dyDescent="0.25">
      <c r="B245" s="120"/>
      <c r="C245" s="120"/>
      <c r="D245" s="120"/>
      <c r="E245" s="121"/>
      <c r="F245" s="164"/>
      <c r="G245" s="163" t="s">
        <v>176</v>
      </c>
      <c r="H245" s="166"/>
      <c r="I245" s="166"/>
      <c r="J245" s="166"/>
      <c r="K245" s="166"/>
      <c r="L245" s="166"/>
    </row>
    <row r="246" spans="2:12" s="126" customFormat="1" ht="63.75" x14ac:dyDescent="0.25">
      <c r="B246" s="127"/>
      <c r="C246" s="127"/>
      <c r="D246" s="127"/>
      <c r="E246" s="128"/>
      <c r="F246" s="160">
        <v>11008</v>
      </c>
      <c r="G246" s="161" t="s">
        <v>178</v>
      </c>
      <c r="H246" s="162">
        <f>+H248</f>
        <v>321504.78999999992</v>
      </c>
      <c r="I246" s="162">
        <f t="shared" ref="I246:L246" si="15">+I248</f>
        <v>382598.10000000003</v>
      </c>
      <c r="J246" s="162">
        <f t="shared" si="15"/>
        <v>416394.7648</v>
      </c>
      <c r="K246" s="162">
        <f t="shared" si="15"/>
        <v>394247.46480000002</v>
      </c>
      <c r="L246" s="162">
        <f t="shared" si="15"/>
        <v>396025.96480000002</v>
      </c>
    </row>
    <row r="247" spans="2:12" x14ac:dyDescent="0.25">
      <c r="B247" s="120"/>
      <c r="C247" s="120"/>
      <c r="D247" s="120"/>
      <c r="E247" s="121"/>
      <c r="F247" s="164"/>
      <c r="G247" s="165" t="s">
        <v>290</v>
      </c>
      <c r="H247" s="166"/>
      <c r="I247" s="166"/>
      <c r="J247" s="166"/>
      <c r="K247" s="166"/>
      <c r="L247" s="166"/>
    </row>
    <row r="248" spans="2:12" s="126" customFormat="1" x14ac:dyDescent="0.25">
      <c r="B248" s="127"/>
      <c r="C248" s="127"/>
      <c r="D248" s="127"/>
      <c r="E248" s="128"/>
      <c r="F248" s="160"/>
      <c r="G248" s="161" t="s">
        <v>89</v>
      </c>
      <c r="H248" s="162">
        <f>SUM(H250:H279)</f>
        <v>321504.78999999992</v>
      </c>
      <c r="I248" s="162">
        <f t="shared" ref="I248:L248" si="16">SUM(I250:I279)</f>
        <v>382598.10000000003</v>
      </c>
      <c r="J248" s="162">
        <f t="shared" si="16"/>
        <v>416394.7648</v>
      </c>
      <c r="K248" s="162">
        <f t="shared" si="16"/>
        <v>394247.46480000002</v>
      </c>
      <c r="L248" s="162">
        <f t="shared" si="16"/>
        <v>396025.96480000002</v>
      </c>
    </row>
    <row r="249" spans="2:12" ht="31.5" customHeight="1" x14ac:dyDescent="0.25">
      <c r="B249" s="120"/>
      <c r="C249" s="120"/>
      <c r="D249" s="120"/>
      <c r="E249" s="121"/>
      <c r="F249" s="164"/>
      <c r="G249" s="165" t="s">
        <v>291</v>
      </c>
      <c r="H249" s="166"/>
      <c r="I249" s="166"/>
      <c r="J249" s="166"/>
      <c r="K249" s="166"/>
      <c r="L249" s="166"/>
    </row>
    <row r="250" spans="2:12" ht="25.5" x14ac:dyDescent="0.25">
      <c r="B250" s="120"/>
      <c r="C250" s="120"/>
      <c r="D250" s="120"/>
      <c r="E250" s="121"/>
      <c r="F250" s="164"/>
      <c r="G250" s="165" t="s">
        <v>147</v>
      </c>
      <c r="H250" s="166">
        <v>239258.15</v>
      </c>
      <c r="I250" s="166">
        <v>300707.90000000002</v>
      </c>
      <c r="J250" s="166">
        <v>351791</v>
      </c>
      <c r="K250" s="166">
        <v>329466.40000000002</v>
      </c>
      <c r="L250" s="166">
        <v>331136.3</v>
      </c>
    </row>
    <row r="251" spans="2:12" ht="25.5" x14ac:dyDescent="0.25">
      <c r="B251" s="120"/>
      <c r="C251" s="120"/>
      <c r="D251" s="120"/>
      <c r="E251" s="121"/>
      <c r="F251" s="164"/>
      <c r="G251" s="165" t="s">
        <v>148</v>
      </c>
      <c r="H251" s="166">
        <v>26654.2</v>
      </c>
      <c r="I251" s="166">
        <v>13196</v>
      </c>
      <c r="J251" s="166">
        <v>13425.9</v>
      </c>
      <c r="K251" s="166">
        <v>13531.8</v>
      </c>
      <c r="L251" s="166">
        <v>13520.4</v>
      </c>
    </row>
    <row r="252" spans="2:12" ht="25.5" x14ac:dyDescent="0.25">
      <c r="B252" s="120"/>
      <c r="C252" s="120"/>
      <c r="D252" s="120"/>
      <c r="E252" s="121"/>
      <c r="F252" s="164"/>
      <c r="G252" s="165" t="s">
        <v>149</v>
      </c>
      <c r="H252" s="166">
        <v>4966.5</v>
      </c>
      <c r="I252" s="166">
        <v>6318.1</v>
      </c>
      <c r="J252" s="166">
        <v>7082.5</v>
      </c>
      <c r="K252" s="166">
        <v>7153.9</v>
      </c>
      <c r="L252" s="166">
        <v>7273.9</v>
      </c>
    </row>
    <row r="253" spans="2:12" x14ac:dyDescent="0.25">
      <c r="B253" s="120"/>
      <c r="C253" s="120"/>
      <c r="D253" s="120"/>
      <c r="E253" s="121"/>
      <c r="F253" s="164"/>
      <c r="G253" s="165" t="s">
        <v>150</v>
      </c>
      <c r="H253" s="166">
        <v>8072.1</v>
      </c>
      <c r="I253" s="166">
        <v>16943.900000000001</v>
      </c>
      <c r="J253" s="166"/>
      <c r="K253" s="166"/>
      <c r="L253" s="166"/>
    </row>
    <row r="254" spans="2:12" x14ac:dyDescent="0.25">
      <c r="B254" s="120"/>
      <c r="C254" s="120"/>
      <c r="D254" s="120"/>
      <c r="E254" s="121"/>
      <c r="F254" s="164"/>
      <c r="G254" s="165" t="s">
        <v>151</v>
      </c>
      <c r="H254" s="166">
        <v>476.52</v>
      </c>
      <c r="I254" s="166">
        <v>1108.9000000000001</v>
      </c>
      <c r="J254" s="166"/>
      <c r="K254" s="166"/>
      <c r="L254" s="166"/>
    </row>
    <row r="255" spans="2:12" x14ac:dyDescent="0.25">
      <c r="B255" s="120"/>
      <c r="C255" s="120"/>
      <c r="D255" s="120"/>
      <c r="E255" s="121"/>
      <c r="F255" s="164"/>
      <c r="G255" s="165" t="s">
        <v>152</v>
      </c>
      <c r="H255" s="166">
        <v>40204.199999999997</v>
      </c>
      <c r="I255" s="166">
        <v>37892.6</v>
      </c>
      <c r="J255" s="166">
        <v>37999.599999999999</v>
      </c>
      <c r="K255" s="166">
        <v>37999.599999999999</v>
      </c>
      <c r="L255" s="166">
        <v>37999.599999999999</v>
      </c>
    </row>
    <row r="256" spans="2:12" x14ac:dyDescent="0.25">
      <c r="B256" s="120"/>
      <c r="C256" s="120"/>
      <c r="D256" s="120"/>
      <c r="E256" s="121"/>
      <c r="F256" s="164"/>
      <c r="G256" s="165" t="s">
        <v>153</v>
      </c>
      <c r="H256" s="166"/>
      <c r="I256" s="166"/>
      <c r="J256" s="166"/>
      <c r="K256" s="166"/>
      <c r="L256" s="166"/>
    </row>
    <row r="257" spans="2:12" x14ac:dyDescent="0.25">
      <c r="B257" s="120"/>
      <c r="C257" s="120"/>
      <c r="D257" s="120"/>
      <c r="E257" s="121"/>
      <c r="F257" s="164"/>
      <c r="G257" s="165" t="s">
        <v>154</v>
      </c>
      <c r="H257" s="166">
        <v>185.6</v>
      </c>
      <c r="I257" s="166">
        <v>189</v>
      </c>
      <c r="J257" s="166">
        <v>189</v>
      </c>
      <c r="K257" s="166">
        <v>189</v>
      </c>
      <c r="L257" s="166">
        <v>189</v>
      </c>
    </row>
    <row r="258" spans="2:12" x14ac:dyDescent="0.25">
      <c r="B258" s="120"/>
      <c r="C258" s="120"/>
      <c r="D258" s="120"/>
      <c r="E258" s="121"/>
      <c r="F258" s="164"/>
      <c r="G258" s="165" t="s">
        <v>155</v>
      </c>
      <c r="H258" s="166"/>
      <c r="I258" s="166"/>
      <c r="J258" s="166"/>
      <c r="K258" s="166"/>
      <c r="L258" s="166"/>
    </row>
    <row r="259" spans="2:12" x14ac:dyDescent="0.25">
      <c r="B259" s="120"/>
      <c r="C259" s="120"/>
      <c r="D259" s="120"/>
      <c r="E259" s="121"/>
      <c r="F259" s="164"/>
      <c r="G259" s="165" t="s">
        <v>156</v>
      </c>
      <c r="H259" s="166">
        <v>224.98</v>
      </c>
      <c r="I259" s="166">
        <v>2500.5</v>
      </c>
      <c r="J259" s="166">
        <v>2500.5</v>
      </c>
      <c r="K259" s="166">
        <v>2500.5</v>
      </c>
      <c r="L259" s="166">
        <v>2500.5</v>
      </c>
    </row>
    <row r="260" spans="2:12" x14ac:dyDescent="0.25">
      <c r="B260" s="120"/>
      <c r="C260" s="120"/>
      <c r="D260" s="120"/>
      <c r="E260" s="121"/>
      <c r="F260" s="164"/>
      <c r="G260" s="165" t="s">
        <v>157</v>
      </c>
      <c r="H260" s="166"/>
      <c r="I260" s="166"/>
      <c r="J260" s="166"/>
      <c r="K260" s="166"/>
      <c r="L260" s="166"/>
    </row>
    <row r="261" spans="2:12" x14ac:dyDescent="0.25">
      <c r="B261" s="120"/>
      <c r="C261" s="120"/>
      <c r="D261" s="120"/>
      <c r="E261" s="121"/>
      <c r="F261" s="164"/>
      <c r="G261" s="165" t="s">
        <v>158</v>
      </c>
      <c r="H261" s="166"/>
      <c r="I261" s="166"/>
      <c r="J261" s="166"/>
      <c r="K261" s="166"/>
      <c r="L261" s="166"/>
    </row>
    <row r="262" spans="2:12" x14ac:dyDescent="0.25">
      <c r="B262" s="120"/>
      <c r="C262" s="120"/>
      <c r="D262" s="120"/>
      <c r="E262" s="121"/>
      <c r="F262" s="164"/>
      <c r="G262" s="165" t="s">
        <v>159</v>
      </c>
      <c r="H262" s="166">
        <v>30</v>
      </c>
      <c r="I262" s="166"/>
      <c r="J262" s="166">
        <v>750</v>
      </c>
      <c r="K262" s="166">
        <v>750</v>
      </c>
      <c r="L262" s="166">
        <v>750</v>
      </c>
    </row>
    <row r="263" spans="2:12" x14ac:dyDescent="0.25">
      <c r="B263" s="120"/>
      <c r="C263" s="120"/>
      <c r="D263" s="120"/>
      <c r="E263" s="121"/>
      <c r="F263" s="164"/>
      <c r="G263" s="165" t="s">
        <v>160</v>
      </c>
      <c r="H263" s="166"/>
      <c r="I263" s="166"/>
      <c r="J263" s="166"/>
      <c r="K263" s="166"/>
      <c r="L263" s="166"/>
    </row>
    <row r="264" spans="2:12" x14ac:dyDescent="0.25">
      <c r="B264" s="120"/>
      <c r="C264" s="120"/>
      <c r="D264" s="120"/>
      <c r="E264" s="121"/>
      <c r="F264" s="164"/>
      <c r="G264" s="165" t="s">
        <v>161</v>
      </c>
      <c r="H264" s="166"/>
      <c r="I264" s="166"/>
      <c r="J264" s="166"/>
      <c r="K264" s="166"/>
      <c r="L264" s="166"/>
    </row>
    <row r="265" spans="2:12" x14ac:dyDescent="0.25">
      <c r="B265" s="120"/>
      <c r="C265" s="120"/>
      <c r="D265" s="120"/>
      <c r="E265" s="121"/>
      <c r="F265" s="164"/>
      <c r="G265" s="165" t="s">
        <v>162</v>
      </c>
      <c r="H265" s="166">
        <v>200</v>
      </c>
      <c r="I265" s="166">
        <v>200</v>
      </c>
      <c r="J265" s="166"/>
      <c r="K265" s="166"/>
      <c r="L265" s="166"/>
    </row>
    <row r="266" spans="2:12" ht="25.5" x14ac:dyDescent="0.25">
      <c r="B266" s="120"/>
      <c r="C266" s="120"/>
      <c r="D266" s="120"/>
      <c r="E266" s="121"/>
      <c r="F266" s="164"/>
      <c r="G266" s="165" t="s">
        <v>163</v>
      </c>
      <c r="H266" s="166"/>
      <c r="I266" s="166"/>
      <c r="J266" s="166"/>
      <c r="K266" s="166"/>
      <c r="L266" s="166"/>
    </row>
    <row r="267" spans="2:12" ht="25.5" x14ac:dyDescent="0.25">
      <c r="B267" s="120"/>
      <c r="C267" s="120"/>
      <c r="D267" s="120"/>
      <c r="E267" s="121"/>
      <c r="F267" s="164"/>
      <c r="G267" s="165" t="s">
        <v>164</v>
      </c>
      <c r="H267" s="166"/>
      <c r="I267" s="166"/>
      <c r="J267" s="166"/>
      <c r="K267" s="166"/>
      <c r="L267" s="166"/>
    </row>
    <row r="268" spans="2:12" x14ac:dyDescent="0.25">
      <c r="B268" s="120"/>
      <c r="C268" s="120"/>
      <c r="D268" s="120"/>
      <c r="E268" s="121"/>
      <c r="F268" s="164"/>
      <c r="G268" s="165" t="s">
        <v>165</v>
      </c>
      <c r="H268" s="166"/>
      <c r="I268" s="166"/>
      <c r="J268" s="166"/>
      <c r="K268" s="166"/>
      <c r="L268" s="166"/>
    </row>
    <row r="269" spans="2:12" x14ac:dyDescent="0.25">
      <c r="B269" s="120"/>
      <c r="C269" s="120"/>
      <c r="D269" s="120"/>
      <c r="E269" s="121"/>
      <c r="F269" s="164"/>
      <c r="G269" s="165" t="s">
        <v>166</v>
      </c>
      <c r="H269" s="166"/>
      <c r="I269" s="166"/>
      <c r="J269" s="166"/>
      <c r="K269" s="166"/>
      <c r="L269" s="166"/>
    </row>
    <row r="270" spans="2:12" x14ac:dyDescent="0.25">
      <c r="B270" s="120"/>
      <c r="C270" s="120"/>
      <c r="D270" s="120"/>
      <c r="E270" s="121"/>
      <c r="F270" s="164"/>
      <c r="G270" s="165" t="s">
        <v>167</v>
      </c>
      <c r="H270" s="166"/>
      <c r="I270" s="166"/>
      <c r="J270" s="166"/>
      <c r="K270" s="166"/>
      <c r="L270" s="166"/>
    </row>
    <row r="271" spans="2:12" x14ac:dyDescent="0.25">
      <c r="B271" s="120"/>
      <c r="C271" s="120"/>
      <c r="D271" s="120"/>
      <c r="E271" s="121"/>
      <c r="F271" s="164"/>
      <c r="G271" s="165" t="s">
        <v>168</v>
      </c>
      <c r="H271" s="166"/>
      <c r="I271" s="166"/>
      <c r="J271" s="166"/>
      <c r="K271" s="166"/>
      <c r="L271" s="166"/>
    </row>
    <row r="272" spans="2:12" x14ac:dyDescent="0.25">
      <c r="B272" s="120"/>
      <c r="C272" s="120"/>
      <c r="D272" s="120"/>
      <c r="E272" s="121"/>
      <c r="F272" s="164"/>
      <c r="G272" s="165" t="s">
        <v>169</v>
      </c>
      <c r="H272" s="166">
        <v>910</v>
      </c>
      <c r="I272" s="166">
        <v>2520</v>
      </c>
      <c r="J272" s="166">
        <v>1680</v>
      </c>
      <c r="K272" s="166">
        <v>1680</v>
      </c>
      <c r="L272" s="166">
        <v>1680</v>
      </c>
    </row>
    <row r="273" spans="2:12" x14ac:dyDescent="0.25">
      <c r="B273" s="120"/>
      <c r="C273" s="120"/>
      <c r="D273" s="120"/>
      <c r="E273" s="121"/>
      <c r="F273" s="164"/>
      <c r="G273" s="165" t="s">
        <v>170</v>
      </c>
      <c r="H273" s="166">
        <v>322.54000000000002</v>
      </c>
      <c r="I273" s="166">
        <v>1021.2</v>
      </c>
      <c r="J273" s="166">
        <v>976.26480000000004</v>
      </c>
      <c r="K273" s="166">
        <v>976.26480000000004</v>
      </c>
      <c r="L273" s="166">
        <v>976.26480000000004</v>
      </c>
    </row>
    <row r="274" spans="2:12" x14ac:dyDescent="0.25">
      <c r="B274" s="120"/>
      <c r="C274" s="120"/>
      <c r="D274" s="120"/>
      <c r="E274" s="121"/>
      <c r="F274" s="164"/>
      <c r="G274" s="165" t="s">
        <v>171</v>
      </c>
      <c r="H274" s="166"/>
      <c r="I274" s="166"/>
      <c r="J274" s="166"/>
      <c r="K274" s="166"/>
      <c r="L274" s="166"/>
    </row>
    <row r="275" spans="2:12" x14ac:dyDescent="0.25">
      <c r="B275" s="120"/>
      <c r="C275" s="120"/>
      <c r="D275" s="120"/>
      <c r="E275" s="121"/>
      <c r="F275" s="164"/>
      <c r="G275" s="165" t="s">
        <v>172</v>
      </c>
      <c r="H275" s="166"/>
      <c r="I275" s="166"/>
      <c r="J275" s="166"/>
      <c r="K275" s="166"/>
      <c r="L275" s="166"/>
    </row>
    <row r="276" spans="2:12" x14ac:dyDescent="0.25">
      <c r="B276" s="120"/>
      <c r="C276" s="120"/>
      <c r="D276" s="120"/>
      <c r="E276" s="121"/>
      <c r="F276" s="164"/>
      <c r="G276" s="165" t="s">
        <v>173</v>
      </c>
      <c r="H276" s="166"/>
      <c r="I276" s="166"/>
      <c r="J276" s="166"/>
      <c r="K276" s="166"/>
      <c r="L276" s="166"/>
    </row>
    <row r="277" spans="2:12" x14ac:dyDescent="0.25">
      <c r="B277" s="120"/>
      <c r="C277" s="120"/>
      <c r="D277" s="120"/>
      <c r="E277" s="121"/>
      <c r="F277" s="164"/>
      <c r="G277" s="165" t="s">
        <v>174</v>
      </c>
      <c r="H277" s="166"/>
      <c r="I277" s="166"/>
      <c r="J277" s="166"/>
      <c r="K277" s="166"/>
      <c r="L277" s="166"/>
    </row>
    <row r="278" spans="2:12" x14ac:dyDescent="0.25">
      <c r="B278" s="120"/>
      <c r="C278" s="120"/>
      <c r="D278" s="120"/>
      <c r="E278" s="121"/>
      <c r="F278" s="164"/>
      <c r="G278" s="165" t="s">
        <v>175</v>
      </c>
      <c r="H278" s="166"/>
      <c r="I278" s="166"/>
      <c r="J278" s="166"/>
      <c r="K278" s="166"/>
      <c r="L278" s="166"/>
    </row>
    <row r="279" spans="2:12" x14ac:dyDescent="0.25">
      <c r="B279" s="120"/>
      <c r="C279" s="120"/>
      <c r="D279" s="120"/>
      <c r="E279" s="121"/>
      <c r="F279" s="164"/>
      <c r="G279" s="163" t="s">
        <v>176</v>
      </c>
      <c r="H279" s="166"/>
      <c r="I279" s="166"/>
      <c r="J279" s="166"/>
      <c r="K279" s="166"/>
      <c r="L279" s="166"/>
    </row>
    <row r="280" spans="2:12" s="126" customFormat="1" ht="76.5" x14ac:dyDescent="0.25">
      <c r="B280" s="127"/>
      <c r="C280" s="127"/>
      <c r="D280" s="127"/>
      <c r="E280" s="128"/>
      <c r="F280" s="160">
        <v>11009</v>
      </c>
      <c r="G280" s="161" t="s">
        <v>179</v>
      </c>
      <c r="H280" s="162">
        <f>+H282</f>
        <v>541713.08999999985</v>
      </c>
      <c r="I280" s="162">
        <f t="shared" ref="I280:L280" si="17">+I282</f>
        <v>576030.79999999993</v>
      </c>
      <c r="J280" s="162">
        <f t="shared" si="17"/>
        <v>594699.6</v>
      </c>
      <c r="K280" s="162">
        <f t="shared" si="17"/>
        <v>600231.79999999993</v>
      </c>
      <c r="L280" s="162">
        <f t="shared" si="17"/>
        <v>604207.39999999991</v>
      </c>
    </row>
    <row r="281" spans="2:12" x14ac:dyDescent="0.25">
      <c r="B281" s="120"/>
      <c r="C281" s="120"/>
      <c r="D281" s="120"/>
      <c r="E281" s="121"/>
      <c r="F281" s="164"/>
      <c r="G281" s="165" t="s">
        <v>290</v>
      </c>
      <c r="H281" s="166"/>
      <c r="I281" s="166"/>
      <c r="J281" s="166"/>
      <c r="K281" s="166"/>
      <c r="L281" s="166"/>
    </row>
    <row r="282" spans="2:12" s="126" customFormat="1" x14ac:dyDescent="0.25">
      <c r="B282" s="127"/>
      <c r="C282" s="127"/>
      <c r="D282" s="127"/>
      <c r="E282" s="128"/>
      <c r="F282" s="160"/>
      <c r="G282" s="161" t="s">
        <v>89</v>
      </c>
      <c r="H282" s="162">
        <f>SUM(H284:H313)</f>
        <v>541713.08999999985</v>
      </c>
      <c r="I282" s="162">
        <f t="shared" ref="I282:L282" si="18">SUM(I284:I313)</f>
        <v>576030.79999999993</v>
      </c>
      <c r="J282" s="162">
        <f t="shared" si="18"/>
        <v>594699.6</v>
      </c>
      <c r="K282" s="162">
        <f t="shared" si="18"/>
        <v>600231.79999999993</v>
      </c>
      <c r="L282" s="162">
        <f t="shared" si="18"/>
        <v>604207.39999999991</v>
      </c>
    </row>
    <row r="283" spans="2:12" ht="31.5" customHeight="1" x14ac:dyDescent="0.25">
      <c r="B283" s="120"/>
      <c r="C283" s="120"/>
      <c r="D283" s="120"/>
      <c r="E283" s="121"/>
      <c r="F283" s="164"/>
      <c r="G283" s="165" t="s">
        <v>291</v>
      </c>
      <c r="H283" s="166"/>
      <c r="I283" s="166"/>
      <c r="J283" s="166"/>
      <c r="K283" s="166"/>
      <c r="L283" s="166"/>
    </row>
    <row r="284" spans="2:12" ht="25.5" x14ac:dyDescent="0.25">
      <c r="B284" s="120"/>
      <c r="C284" s="120"/>
      <c r="D284" s="120"/>
      <c r="E284" s="121"/>
      <c r="F284" s="164"/>
      <c r="G284" s="165" t="s">
        <v>147</v>
      </c>
      <c r="H284" s="166">
        <v>383531.45</v>
      </c>
      <c r="I284" s="166">
        <v>457260</v>
      </c>
      <c r="J284" s="166">
        <v>475968.2</v>
      </c>
      <c r="K284" s="166">
        <v>481177.8</v>
      </c>
      <c r="L284" s="166">
        <v>484996.8</v>
      </c>
    </row>
    <row r="285" spans="2:12" ht="25.5" x14ac:dyDescent="0.25">
      <c r="B285" s="120"/>
      <c r="C285" s="120"/>
      <c r="D285" s="120"/>
      <c r="E285" s="121"/>
      <c r="F285" s="164"/>
      <c r="G285" s="165" t="s">
        <v>148</v>
      </c>
      <c r="H285" s="166">
        <v>44754.5</v>
      </c>
      <c r="I285" s="166">
        <v>21120</v>
      </c>
      <c r="J285" s="166">
        <v>18994.400000000001</v>
      </c>
      <c r="K285" s="166">
        <v>19175</v>
      </c>
      <c r="L285" s="166">
        <v>19112.599999999999</v>
      </c>
    </row>
    <row r="286" spans="2:12" ht="25.5" x14ac:dyDescent="0.25">
      <c r="B286" s="120"/>
      <c r="C286" s="120"/>
      <c r="D286" s="120"/>
      <c r="E286" s="121"/>
      <c r="F286" s="164"/>
      <c r="G286" s="165" t="s">
        <v>149</v>
      </c>
      <c r="H286" s="166">
        <v>7296.2</v>
      </c>
      <c r="I286" s="166">
        <v>9276.4</v>
      </c>
      <c r="J286" s="166">
        <v>9744</v>
      </c>
      <c r="K286" s="166">
        <v>9886</v>
      </c>
      <c r="L286" s="166">
        <v>10105</v>
      </c>
    </row>
    <row r="287" spans="2:12" x14ac:dyDescent="0.25">
      <c r="B287" s="120"/>
      <c r="C287" s="120"/>
      <c r="D287" s="120"/>
      <c r="E287" s="121"/>
      <c r="F287" s="164"/>
      <c r="G287" s="165" t="s">
        <v>150</v>
      </c>
      <c r="H287" s="166">
        <v>18046.97</v>
      </c>
      <c r="I287" s="166">
        <v>25848</v>
      </c>
      <c r="J287" s="166"/>
      <c r="K287" s="166"/>
      <c r="L287" s="166"/>
    </row>
    <row r="288" spans="2:12" x14ac:dyDescent="0.25">
      <c r="B288" s="120"/>
      <c r="C288" s="120"/>
      <c r="D288" s="120"/>
      <c r="E288" s="121"/>
      <c r="F288" s="164"/>
      <c r="G288" s="165" t="s">
        <v>151</v>
      </c>
      <c r="H288" s="166">
        <v>729.04</v>
      </c>
      <c r="I288" s="166">
        <v>1437.1</v>
      </c>
      <c r="J288" s="166"/>
      <c r="K288" s="166"/>
      <c r="L288" s="166"/>
    </row>
    <row r="289" spans="2:12" x14ac:dyDescent="0.25">
      <c r="B289" s="120"/>
      <c r="C289" s="120"/>
      <c r="D289" s="120"/>
      <c r="E289" s="121"/>
      <c r="F289" s="164"/>
      <c r="G289" s="165" t="s">
        <v>152</v>
      </c>
      <c r="H289" s="166">
        <v>83054.290000000008</v>
      </c>
      <c r="I289" s="166">
        <v>51241</v>
      </c>
      <c r="J289" s="166">
        <v>77874.899999999994</v>
      </c>
      <c r="K289" s="166">
        <v>77874.899999999994</v>
      </c>
      <c r="L289" s="166">
        <v>77874.899999999994</v>
      </c>
    </row>
    <row r="290" spans="2:12" x14ac:dyDescent="0.25">
      <c r="B290" s="120"/>
      <c r="C290" s="120"/>
      <c r="D290" s="120"/>
      <c r="E290" s="121"/>
      <c r="F290" s="164"/>
      <c r="G290" s="165" t="s">
        <v>153</v>
      </c>
      <c r="H290" s="166"/>
      <c r="I290" s="166"/>
      <c r="J290" s="166"/>
      <c r="K290" s="166"/>
      <c r="L290" s="166"/>
    </row>
    <row r="291" spans="2:12" x14ac:dyDescent="0.25">
      <c r="B291" s="120"/>
      <c r="C291" s="120"/>
      <c r="D291" s="120"/>
      <c r="E291" s="121"/>
      <c r="F291" s="164"/>
      <c r="G291" s="165" t="s">
        <v>154</v>
      </c>
      <c r="H291" s="166">
        <v>119.2</v>
      </c>
      <c r="I291" s="166">
        <v>1092.7</v>
      </c>
      <c r="J291" s="166">
        <v>1092.7</v>
      </c>
      <c r="K291" s="166">
        <v>1092.7</v>
      </c>
      <c r="L291" s="166">
        <v>1092.7</v>
      </c>
    </row>
    <row r="292" spans="2:12" x14ac:dyDescent="0.25">
      <c r="B292" s="120"/>
      <c r="C292" s="120"/>
      <c r="D292" s="120"/>
      <c r="E292" s="121"/>
      <c r="F292" s="164"/>
      <c r="G292" s="165" t="s">
        <v>155</v>
      </c>
      <c r="H292" s="166"/>
      <c r="I292" s="166"/>
      <c r="J292" s="166"/>
      <c r="K292" s="166"/>
      <c r="L292" s="166"/>
    </row>
    <row r="293" spans="2:12" x14ac:dyDescent="0.25">
      <c r="B293" s="120"/>
      <c r="C293" s="120"/>
      <c r="D293" s="120"/>
      <c r="E293" s="121"/>
      <c r="F293" s="164"/>
      <c r="G293" s="165" t="s">
        <v>156</v>
      </c>
      <c r="H293" s="166">
        <v>1949.37</v>
      </c>
      <c r="I293" s="166">
        <v>3483.3</v>
      </c>
      <c r="J293" s="166">
        <v>4500</v>
      </c>
      <c r="K293" s="166">
        <v>4500</v>
      </c>
      <c r="L293" s="166">
        <v>4500</v>
      </c>
    </row>
    <row r="294" spans="2:12" x14ac:dyDescent="0.25">
      <c r="B294" s="120"/>
      <c r="C294" s="120"/>
      <c r="D294" s="120"/>
      <c r="E294" s="121"/>
      <c r="F294" s="164"/>
      <c r="G294" s="165" t="s">
        <v>157</v>
      </c>
      <c r="H294" s="166"/>
      <c r="I294" s="166"/>
      <c r="J294" s="166"/>
      <c r="K294" s="166"/>
      <c r="L294" s="166"/>
    </row>
    <row r="295" spans="2:12" x14ac:dyDescent="0.25">
      <c r="B295" s="120"/>
      <c r="C295" s="120"/>
      <c r="D295" s="120"/>
      <c r="E295" s="121"/>
      <c r="F295" s="164"/>
      <c r="G295" s="165" t="s">
        <v>158</v>
      </c>
      <c r="H295" s="166"/>
      <c r="I295" s="166"/>
      <c r="J295" s="166"/>
      <c r="K295" s="166"/>
      <c r="L295" s="166"/>
    </row>
    <row r="296" spans="2:12" x14ac:dyDescent="0.25">
      <c r="B296" s="120"/>
      <c r="C296" s="120"/>
      <c r="D296" s="120"/>
      <c r="E296" s="121"/>
      <c r="F296" s="164"/>
      <c r="G296" s="165" t="s">
        <v>159</v>
      </c>
      <c r="H296" s="166">
        <v>185</v>
      </c>
      <c r="I296" s="166"/>
      <c r="J296" s="166">
        <v>2000</v>
      </c>
      <c r="K296" s="166">
        <v>2000</v>
      </c>
      <c r="L296" s="166">
        <v>2000</v>
      </c>
    </row>
    <row r="297" spans="2:12" x14ac:dyDescent="0.25">
      <c r="B297" s="120"/>
      <c r="C297" s="120"/>
      <c r="D297" s="120"/>
      <c r="E297" s="121"/>
      <c r="F297" s="164"/>
      <c r="G297" s="165" t="s">
        <v>160</v>
      </c>
      <c r="H297" s="166"/>
      <c r="I297" s="166"/>
      <c r="J297" s="166"/>
      <c r="K297" s="166"/>
      <c r="L297" s="166"/>
    </row>
    <row r="298" spans="2:12" x14ac:dyDescent="0.25">
      <c r="B298" s="120"/>
      <c r="C298" s="120"/>
      <c r="D298" s="120"/>
      <c r="E298" s="121"/>
      <c r="F298" s="164"/>
      <c r="G298" s="165" t="s">
        <v>161</v>
      </c>
      <c r="H298" s="166"/>
      <c r="I298" s="166"/>
      <c r="J298" s="166"/>
      <c r="K298" s="166"/>
      <c r="L298" s="166"/>
    </row>
    <row r="299" spans="2:12" x14ac:dyDescent="0.25">
      <c r="B299" s="120"/>
      <c r="C299" s="120"/>
      <c r="D299" s="120"/>
      <c r="E299" s="121"/>
      <c r="F299" s="164"/>
      <c r="G299" s="165" t="s">
        <v>162</v>
      </c>
      <c r="H299" s="166">
        <v>360.61</v>
      </c>
      <c r="I299" s="166">
        <v>360.7</v>
      </c>
      <c r="J299" s="166"/>
      <c r="K299" s="166"/>
      <c r="L299" s="166"/>
    </row>
    <row r="300" spans="2:12" ht="25.5" x14ac:dyDescent="0.25">
      <c r="B300" s="120"/>
      <c r="C300" s="120"/>
      <c r="D300" s="120"/>
      <c r="E300" s="121"/>
      <c r="F300" s="164"/>
      <c r="G300" s="165" t="s">
        <v>163</v>
      </c>
      <c r="H300" s="166"/>
      <c r="I300" s="166"/>
      <c r="J300" s="166"/>
      <c r="K300" s="166"/>
      <c r="L300" s="166"/>
    </row>
    <row r="301" spans="2:12" ht="25.5" x14ac:dyDescent="0.25">
      <c r="B301" s="120"/>
      <c r="C301" s="120"/>
      <c r="D301" s="120"/>
      <c r="E301" s="121"/>
      <c r="F301" s="164"/>
      <c r="G301" s="165" t="s">
        <v>164</v>
      </c>
      <c r="H301" s="166"/>
      <c r="I301" s="166"/>
      <c r="J301" s="166"/>
      <c r="K301" s="166"/>
      <c r="L301" s="166"/>
    </row>
    <row r="302" spans="2:12" x14ac:dyDescent="0.25">
      <c r="B302" s="120"/>
      <c r="C302" s="120"/>
      <c r="D302" s="120"/>
      <c r="E302" s="121"/>
      <c r="F302" s="164"/>
      <c r="G302" s="165" t="s">
        <v>165</v>
      </c>
      <c r="H302" s="166"/>
      <c r="I302" s="166"/>
      <c r="J302" s="166"/>
      <c r="K302" s="166"/>
      <c r="L302" s="166"/>
    </row>
    <row r="303" spans="2:12" x14ac:dyDescent="0.25">
      <c r="B303" s="120"/>
      <c r="C303" s="120"/>
      <c r="D303" s="120"/>
      <c r="E303" s="121"/>
      <c r="F303" s="164"/>
      <c r="G303" s="165" t="s">
        <v>166</v>
      </c>
      <c r="H303" s="166"/>
      <c r="I303" s="166"/>
      <c r="J303" s="166"/>
      <c r="K303" s="166"/>
      <c r="L303" s="166"/>
    </row>
    <row r="304" spans="2:12" x14ac:dyDescent="0.25">
      <c r="B304" s="120"/>
      <c r="C304" s="120"/>
      <c r="D304" s="120"/>
      <c r="E304" s="121"/>
      <c r="F304" s="164"/>
      <c r="G304" s="165" t="s">
        <v>167</v>
      </c>
      <c r="H304" s="166"/>
      <c r="I304" s="166"/>
      <c r="J304" s="166"/>
      <c r="K304" s="166"/>
      <c r="L304" s="166"/>
    </row>
    <row r="305" spans="2:12" x14ac:dyDescent="0.25">
      <c r="B305" s="120"/>
      <c r="C305" s="120"/>
      <c r="D305" s="120"/>
      <c r="E305" s="121"/>
      <c r="F305" s="164"/>
      <c r="G305" s="165" t="s">
        <v>168</v>
      </c>
      <c r="H305" s="166"/>
      <c r="I305" s="166"/>
      <c r="J305" s="166"/>
      <c r="K305" s="166"/>
      <c r="L305" s="166"/>
    </row>
    <row r="306" spans="2:12" x14ac:dyDescent="0.25">
      <c r="B306" s="120"/>
      <c r="C306" s="120"/>
      <c r="D306" s="120"/>
      <c r="E306" s="121"/>
      <c r="F306" s="164"/>
      <c r="G306" s="165" t="s">
        <v>169</v>
      </c>
      <c r="H306" s="166">
        <v>1152.26</v>
      </c>
      <c r="I306" s="166">
        <v>3360</v>
      </c>
      <c r="J306" s="166">
        <v>3360</v>
      </c>
      <c r="K306" s="166">
        <v>3360</v>
      </c>
      <c r="L306" s="166">
        <v>3360</v>
      </c>
    </row>
    <row r="307" spans="2:12" x14ac:dyDescent="0.25">
      <c r="B307" s="120"/>
      <c r="C307" s="120"/>
      <c r="D307" s="120"/>
      <c r="E307" s="121"/>
      <c r="F307" s="164"/>
      <c r="G307" s="165" t="s">
        <v>170</v>
      </c>
      <c r="H307" s="166">
        <v>534.20000000000005</v>
      </c>
      <c r="I307" s="166">
        <v>1551.6</v>
      </c>
      <c r="J307" s="166">
        <v>1165.4000000000001</v>
      </c>
      <c r="K307" s="166">
        <v>1165.4000000000001</v>
      </c>
      <c r="L307" s="166">
        <v>1165.4000000000001</v>
      </c>
    </row>
    <row r="308" spans="2:12" x14ac:dyDescent="0.25">
      <c r="B308" s="120"/>
      <c r="C308" s="120"/>
      <c r="D308" s="120"/>
      <c r="E308" s="121"/>
      <c r="F308" s="164"/>
      <c r="G308" s="165" t="s">
        <v>171</v>
      </c>
      <c r="H308" s="166"/>
      <c r="I308" s="166"/>
      <c r="J308" s="166"/>
      <c r="K308" s="166"/>
      <c r="L308" s="166"/>
    </row>
    <row r="309" spans="2:12" x14ac:dyDescent="0.25">
      <c r="B309" s="120"/>
      <c r="C309" s="120"/>
      <c r="D309" s="120"/>
      <c r="E309" s="121"/>
      <c r="F309" s="164"/>
      <c r="G309" s="165" t="s">
        <v>172</v>
      </c>
      <c r="H309" s="166"/>
      <c r="I309" s="166"/>
      <c r="J309" s="166"/>
      <c r="K309" s="166"/>
      <c r="L309" s="166"/>
    </row>
    <row r="310" spans="2:12" x14ac:dyDescent="0.25">
      <c r="B310" s="120"/>
      <c r="C310" s="120"/>
      <c r="D310" s="120"/>
      <c r="E310" s="121"/>
      <c r="F310" s="164"/>
      <c r="G310" s="165" t="s">
        <v>173</v>
      </c>
      <c r="H310" s="166"/>
      <c r="I310" s="166"/>
      <c r="J310" s="166"/>
      <c r="K310" s="166"/>
      <c r="L310" s="166"/>
    </row>
    <row r="311" spans="2:12" x14ac:dyDescent="0.25">
      <c r="B311" s="120"/>
      <c r="C311" s="120"/>
      <c r="D311" s="120"/>
      <c r="E311" s="121"/>
      <c r="F311" s="164"/>
      <c r="G311" s="165" t="s">
        <v>174</v>
      </c>
      <c r="H311" s="166"/>
      <c r="I311" s="166"/>
      <c r="J311" s="166"/>
      <c r="K311" s="166"/>
      <c r="L311" s="166"/>
    </row>
    <row r="312" spans="2:12" x14ac:dyDescent="0.25">
      <c r="B312" s="120"/>
      <c r="C312" s="120"/>
      <c r="D312" s="120"/>
      <c r="E312" s="121"/>
      <c r="F312" s="164"/>
      <c r="G312" s="165" t="s">
        <v>175</v>
      </c>
      <c r="H312" s="166"/>
      <c r="I312" s="166"/>
      <c r="J312" s="166"/>
      <c r="K312" s="166"/>
      <c r="L312" s="166"/>
    </row>
    <row r="313" spans="2:12" x14ac:dyDescent="0.25">
      <c r="B313" s="120"/>
      <c r="C313" s="120"/>
      <c r="D313" s="120"/>
      <c r="E313" s="121"/>
      <c r="F313" s="164"/>
      <c r="G313" s="163" t="s">
        <v>176</v>
      </c>
      <c r="H313" s="166"/>
      <c r="I313" s="166"/>
      <c r="J313" s="166"/>
      <c r="K313" s="166"/>
      <c r="L313" s="166"/>
    </row>
    <row r="314" spans="2:12" s="126" customFormat="1" ht="63.75" x14ac:dyDescent="0.25">
      <c r="B314" s="127"/>
      <c r="C314" s="127"/>
      <c r="D314" s="127"/>
      <c r="E314" s="128"/>
      <c r="F314" s="160">
        <v>11010</v>
      </c>
      <c r="G314" s="161" t="s">
        <v>180</v>
      </c>
      <c r="H314" s="162">
        <f>+H316</f>
        <v>458254.16000000003</v>
      </c>
      <c r="I314" s="162">
        <f t="shared" ref="I314:L314" si="19">+I316</f>
        <v>461035.9</v>
      </c>
      <c r="J314" s="162">
        <f t="shared" si="19"/>
        <v>512494.05199999997</v>
      </c>
      <c r="K314" s="162">
        <f t="shared" si="19"/>
        <v>516409.45199999999</v>
      </c>
      <c r="L314" s="162">
        <f t="shared" si="19"/>
        <v>519444.152</v>
      </c>
    </row>
    <row r="315" spans="2:12" x14ac:dyDescent="0.25">
      <c r="B315" s="120"/>
      <c r="C315" s="120"/>
      <c r="D315" s="120"/>
      <c r="E315" s="121"/>
      <c r="F315" s="164"/>
      <c r="G315" s="165" t="s">
        <v>290</v>
      </c>
      <c r="H315" s="166"/>
      <c r="I315" s="166"/>
      <c r="J315" s="166"/>
      <c r="K315" s="166"/>
      <c r="L315" s="166"/>
    </row>
    <row r="316" spans="2:12" s="126" customFormat="1" x14ac:dyDescent="0.25">
      <c r="B316" s="127"/>
      <c r="C316" s="127"/>
      <c r="D316" s="127"/>
      <c r="E316" s="128"/>
      <c r="F316" s="160"/>
      <c r="G316" s="161" t="s">
        <v>89</v>
      </c>
      <c r="H316" s="162">
        <f>SUM(H318:H347)</f>
        <v>458254.16000000003</v>
      </c>
      <c r="I316" s="162">
        <f t="shared" ref="I316:L316" si="20">SUM(I318:I347)</f>
        <v>461035.9</v>
      </c>
      <c r="J316" s="162">
        <f t="shared" si="20"/>
        <v>512494.05199999997</v>
      </c>
      <c r="K316" s="162">
        <f t="shared" si="20"/>
        <v>516409.45199999999</v>
      </c>
      <c r="L316" s="162">
        <f t="shared" si="20"/>
        <v>519444.152</v>
      </c>
    </row>
    <row r="317" spans="2:12" ht="31.5" customHeight="1" x14ac:dyDescent="0.25">
      <c r="B317" s="120"/>
      <c r="C317" s="120"/>
      <c r="D317" s="120"/>
      <c r="E317" s="121"/>
      <c r="F317" s="164"/>
      <c r="G317" s="165" t="s">
        <v>291</v>
      </c>
      <c r="H317" s="166"/>
      <c r="I317" s="166"/>
      <c r="J317" s="166"/>
      <c r="K317" s="166"/>
      <c r="L317" s="166"/>
    </row>
    <row r="318" spans="2:12" ht="25.5" x14ac:dyDescent="0.25">
      <c r="B318" s="120"/>
      <c r="C318" s="120"/>
      <c r="D318" s="120"/>
      <c r="E318" s="121"/>
      <c r="F318" s="164"/>
      <c r="G318" s="165" t="s">
        <v>147</v>
      </c>
      <c r="H318" s="166">
        <v>321623.59999999998</v>
      </c>
      <c r="I318" s="166">
        <v>369957.3</v>
      </c>
      <c r="J318" s="166">
        <v>407055.8</v>
      </c>
      <c r="K318" s="166">
        <v>410717.3</v>
      </c>
      <c r="L318" s="166">
        <v>413582.6</v>
      </c>
    </row>
    <row r="319" spans="2:12" ht="25.5" x14ac:dyDescent="0.25">
      <c r="B319" s="120"/>
      <c r="C319" s="120"/>
      <c r="D319" s="120"/>
      <c r="E319" s="121"/>
      <c r="F319" s="164"/>
      <c r="G319" s="165" t="s">
        <v>148</v>
      </c>
      <c r="H319" s="166">
        <v>34199</v>
      </c>
      <c r="I319" s="166">
        <v>15060.2</v>
      </c>
      <c r="J319" s="166">
        <v>15298.8</v>
      </c>
      <c r="K319" s="166">
        <v>15431.6</v>
      </c>
      <c r="L319" s="166">
        <v>15429</v>
      </c>
    </row>
    <row r="320" spans="2:12" ht="25.5" x14ac:dyDescent="0.25">
      <c r="B320" s="120"/>
      <c r="C320" s="120"/>
      <c r="D320" s="120"/>
      <c r="E320" s="121"/>
      <c r="F320" s="164"/>
      <c r="G320" s="165" t="s">
        <v>149</v>
      </c>
      <c r="H320" s="166">
        <v>5602.2</v>
      </c>
      <c r="I320" s="166">
        <v>7157.3</v>
      </c>
      <c r="J320" s="166">
        <v>8126.8</v>
      </c>
      <c r="K320" s="166">
        <v>8247.9</v>
      </c>
      <c r="L320" s="166">
        <v>8419.9</v>
      </c>
    </row>
    <row r="321" spans="2:12" x14ac:dyDescent="0.25">
      <c r="B321" s="120"/>
      <c r="C321" s="120"/>
      <c r="D321" s="120"/>
      <c r="E321" s="121"/>
      <c r="F321" s="164"/>
      <c r="G321" s="165" t="s">
        <v>150</v>
      </c>
      <c r="H321" s="166">
        <v>10742.57</v>
      </c>
      <c r="I321" s="166">
        <v>12583.5</v>
      </c>
      <c r="J321" s="166"/>
      <c r="K321" s="166"/>
      <c r="L321" s="166"/>
    </row>
    <row r="322" spans="2:12" x14ac:dyDescent="0.25">
      <c r="B322" s="120"/>
      <c r="C322" s="120"/>
      <c r="D322" s="120"/>
      <c r="E322" s="121"/>
      <c r="F322" s="164"/>
      <c r="G322" s="165" t="s">
        <v>151</v>
      </c>
      <c r="H322" s="166">
        <v>411.77</v>
      </c>
      <c r="I322" s="166">
        <v>908</v>
      </c>
      <c r="J322" s="166"/>
      <c r="K322" s="166"/>
      <c r="L322" s="166"/>
    </row>
    <row r="323" spans="2:12" x14ac:dyDescent="0.25">
      <c r="B323" s="120"/>
      <c r="C323" s="120"/>
      <c r="D323" s="120"/>
      <c r="E323" s="121"/>
      <c r="F323" s="164"/>
      <c r="G323" s="165" t="s">
        <v>152</v>
      </c>
      <c r="H323" s="166">
        <v>82068.63</v>
      </c>
      <c r="I323" s="166">
        <v>52759.199999999997</v>
      </c>
      <c r="J323" s="166">
        <v>76860.800000000003</v>
      </c>
      <c r="K323" s="166">
        <v>76860.800000000003</v>
      </c>
      <c r="L323" s="166">
        <v>76860.800000000003</v>
      </c>
    </row>
    <row r="324" spans="2:12" x14ac:dyDescent="0.25">
      <c r="B324" s="120"/>
      <c r="C324" s="120"/>
      <c r="D324" s="120"/>
      <c r="E324" s="121"/>
      <c r="F324" s="164"/>
      <c r="G324" s="165" t="s">
        <v>153</v>
      </c>
      <c r="H324" s="166"/>
      <c r="I324" s="166"/>
      <c r="J324" s="166"/>
      <c r="K324" s="166"/>
      <c r="L324" s="166"/>
    </row>
    <row r="325" spans="2:12" x14ac:dyDescent="0.25">
      <c r="B325" s="120"/>
      <c r="C325" s="120"/>
      <c r="D325" s="120"/>
      <c r="E325" s="121"/>
      <c r="F325" s="164"/>
      <c r="G325" s="165" t="s">
        <v>154</v>
      </c>
      <c r="H325" s="166"/>
      <c r="I325" s="166"/>
      <c r="J325" s="166"/>
      <c r="K325" s="166"/>
      <c r="L325" s="166"/>
    </row>
    <row r="326" spans="2:12" x14ac:dyDescent="0.25">
      <c r="B326" s="120"/>
      <c r="C326" s="120"/>
      <c r="D326" s="120"/>
      <c r="E326" s="121"/>
      <c r="F326" s="164"/>
      <c r="G326" s="165" t="s">
        <v>155</v>
      </c>
      <c r="H326" s="166"/>
      <c r="I326" s="166"/>
      <c r="J326" s="166"/>
      <c r="K326" s="166"/>
      <c r="L326" s="166"/>
    </row>
    <row r="327" spans="2:12" x14ac:dyDescent="0.25">
      <c r="B327" s="120"/>
      <c r="C327" s="120"/>
      <c r="D327" s="120"/>
      <c r="E327" s="121"/>
      <c r="F327" s="164"/>
      <c r="G327" s="165" t="s">
        <v>156</v>
      </c>
      <c r="H327" s="166">
        <v>2357.9899999999998</v>
      </c>
      <c r="I327" s="166">
        <v>1833.5</v>
      </c>
      <c r="J327" s="166">
        <v>2500</v>
      </c>
      <c r="K327" s="166">
        <v>2500</v>
      </c>
      <c r="L327" s="166">
        <v>2500</v>
      </c>
    </row>
    <row r="328" spans="2:12" x14ac:dyDescent="0.25">
      <c r="B328" s="120"/>
      <c r="C328" s="120"/>
      <c r="D328" s="120"/>
      <c r="E328" s="121"/>
      <c r="F328" s="164"/>
      <c r="G328" s="165" t="s">
        <v>157</v>
      </c>
      <c r="H328" s="166"/>
      <c r="I328" s="166"/>
      <c r="J328" s="166"/>
      <c r="K328" s="166"/>
      <c r="L328" s="166"/>
    </row>
    <row r="329" spans="2:12" x14ac:dyDescent="0.25">
      <c r="B329" s="120"/>
      <c r="C329" s="120"/>
      <c r="D329" s="120"/>
      <c r="E329" s="121"/>
      <c r="F329" s="164"/>
      <c r="G329" s="165" t="s">
        <v>158</v>
      </c>
      <c r="H329" s="166"/>
      <c r="I329" s="166"/>
      <c r="J329" s="166"/>
      <c r="K329" s="166"/>
      <c r="L329" s="166"/>
    </row>
    <row r="330" spans="2:12" x14ac:dyDescent="0.25">
      <c r="B330" s="120"/>
      <c r="C330" s="120"/>
      <c r="D330" s="120"/>
      <c r="E330" s="121"/>
      <c r="F330" s="164"/>
      <c r="G330" s="165" t="s">
        <v>159</v>
      </c>
      <c r="H330" s="166">
        <v>50</v>
      </c>
      <c r="I330" s="166"/>
      <c r="J330" s="166">
        <v>750</v>
      </c>
      <c r="K330" s="166">
        <v>750</v>
      </c>
      <c r="L330" s="166">
        <v>750</v>
      </c>
    </row>
    <row r="331" spans="2:12" x14ac:dyDescent="0.25">
      <c r="B331" s="120"/>
      <c r="C331" s="120"/>
      <c r="D331" s="120"/>
      <c r="E331" s="121"/>
      <c r="F331" s="164"/>
      <c r="G331" s="165" t="s">
        <v>160</v>
      </c>
      <c r="H331" s="166"/>
      <c r="I331" s="166"/>
      <c r="J331" s="166"/>
      <c r="K331" s="166"/>
      <c r="L331" s="166"/>
    </row>
    <row r="332" spans="2:12" x14ac:dyDescent="0.25">
      <c r="B332" s="120"/>
      <c r="C332" s="120"/>
      <c r="D332" s="120"/>
      <c r="E332" s="121"/>
      <c r="F332" s="164"/>
      <c r="G332" s="165" t="s">
        <v>161</v>
      </c>
      <c r="H332" s="166"/>
      <c r="I332" s="166"/>
      <c r="J332" s="166"/>
      <c r="K332" s="166"/>
      <c r="L332" s="166"/>
    </row>
    <row r="333" spans="2:12" x14ac:dyDescent="0.25">
      <c r="B333" s="120"/>
      <c r="C333" s="120"/>
      <c r="D333" s="120"/>
      <c r="E333" s="121"/>
      <c r="F333" s="164"/>
      <c r="G333" s="165" t="s">
        <v>162</v>
      </c>
      <c r="H333" s="166">
        <v>128.9</v>
      </c>
      <c r="I333" s="166">
        <v>128.9</v>
      </c>
      <c r="J333" s="166"/>
      <c r="K333" s="166"/>
      <c r="L333" s="166"/>
    </row>
    <row r="334" spans="2:12" ht="25.5" x14ac:dyDescent="0.25">
      <c r="B334" s="120"/>
      <c r="C334" s="120"/>
      <c r="D334" s="120"/>
      <c r="E334" s="121"/>
      <c r="F334" s="164"/>
      <c r="G334" s="165" t="s">
        <v>163</v>
      </c>
      <c r="H334" s="166"/>
      <c r="I334" s="166"/>
      <c r="J334" s="166"/>
      <c r="K334" s="166"/>
      <c r="L334" s="166"/>
    </row>
    <row r="335" spans="2:12" ht="25.5" x14ac:dyDescent="0.25">
      <c r="B335" s="120"/>
      <c r="C335" s="120"/>
      <c r="D335" s="120"/>
      <c r="E335" s="121"/>
      <c r="F335" s="164"/>
      <c r="G335" s="165" t="s">
        <v>164</v>
      </c>
      <c r="H335" s="166"/>
      <c r="I335" s="166"/>
      <c r="J335" s="166"/>
      <c r="K335" s="166"/>
      <c r="L335" s="166"/>
    </row>
    <row r="336" spans="2:12" x14ac:dyDescent="0.25">
      <c r="B336" s="120"/>
      <c r="C336" s="120"/>
      <c r="D336" s="120"/>
      <c r="E336" s="121"/>
      <c r="F336" s="164"/>
      <c r="G336" s="165" t="s">
        <v>165</v>
      </c>
      <c r="H336" s="166"/>
      <c r="I336" s="166"/>
      <c r="J336" s="166"/>
      <c r="K336" s="166"/>
      <c r="L336" s="166"/>
    </row>
    <row r="337" spans="2:12" x14ac:dyDescent="0.25">
      <c r="B337" s="120"/>
      <c r="C337" s="120"/>
      <c r="D337" s="120"/>
      <c r="E337" s="121"/>
      <c r="F337" s="164"/>
      <c r="G337" s="165" t="s">
        <v>166</v>
      </c>
      <c r="H337" s="166"/>
      <c r="I337" s="166"/>
      <c r="J337" s="166"/>
      <c r="K337" s="166"/>
      <c r="L337" s="166"/>
    </row>
    <row r="338" spans="2:12" x14ac:dyDescent="0.25">
      <c r="B338" s="120"/>
      <c r="C338" s="120"/>
      <c r="D338" s="120"/>
      <c r="E338" s="121"/>
      <c r="F338" s="164"/>
      <c r="G338" s="165" t="s">
        <v>167</v>
      </c>
      <c r="H338" s="166"/>
      <c r="I338" s="166"/>
      <c r="J338" s="166"/>
      <c r="K338" s="166"/>
      <c r="L338" s="166"/>
    </row>
    <row r="339" spans="2:12" x14ac:dyDescent="0.25">
      <c r="B339" s="120"/>
      <c r="C339" s="120"/>
      <c r="D339" s="120"/>
      <c r="E339" s="121"/>
      <c r="F339" s="164"/>
      <c r="G339" s="165" t="s">
        <v>168</v>
      </c>
      <c r="H339" s="166"/>
      <c r="I339" s="166"/>
      <c r="J339" s="166"/>
      <c r="K339" s="166"/>
      <c r="L339" s="166"/>
    </row>
    <row r="340" spans="2:12" x14ac:dyDescent="0.25">
      <c r="B340" s="120"/>
      <c r="C340" s="120"/>
      <c r="D340" s="120"/>
      <c r="E340" s="121"/>
      <c r="F340" s="164"/>
      <c r="G340" s="165" t="s">
        <v>169</v>
      </c>
      <c r="H340" s="166">
        <v>800</v>
      </c>
      <c r="I340" s="166"/>
      <c r="J340" s="166">
        <v>1200</v>
      </c>
      <c r="K340" s="166">
        <v>1200</v>
      </c>
      <c r="L340" s="166">
        <v>1200</v>
      </c>
    </row>
    <row r="341" spans="2:12" x14ac:dyDescent="0.25">
      <c r="B341" s="120"/>
      <c r="C341" s="120"/>
      <c r="D341" s="120"/>
      <c r="E341" s="121"/>
      <c r="F341" s="164"/>
      <c r="G341" s="165" t="s">
        <v>170</v>
      </c>
      <c r="H341" s="166">
        <v>269.5</v>
      </c>
      <c r="I341" s="166">
        <v>648</v>
      </c>
      <c r="J341" s="166">
        <v>701.85199999999998</v>
      </c>
      <c r="K341" s="166">
        <v>701.85199999999998</v>
      </c>
      <c r="L341" s="166">
        <v>701.85199999999998</v>
      </c>
    </row>
    <row r="342" spans="2:12" x14ac:dyDescent="0.25">
      <c r="B342" s="120"/>
      <c r="C342" s="120"/>
      <c r="D342" s="120"/>
      <c r="E342" s="121"/>
      <c r="F342" s="164"/>
      <c r="G342" s="165" t="s">
        <v>171</v>
      </c>
      <c r="H342" s="166"/>
      <c r="I342" s="166"/>
      <c r="J342" s="166"/>
      <c r="K342" s="166"/>
      <c r="L342" s="166"/>
    </row>
    <row r="343" spans="2:12" x14ac:dyDescent="0.25">
      <c r="B343" s="120"/>
      <c r="C343" s="120"/>
      <c r="D343" s="120"/>
      <c r="E343" s="121"/>
      <c r="F343" s="164"/>
      <c r="G343" s="165" t="s">
        <v>172</v>
      </c>
      <c r="H343" s="166"/>
      <c r="I343" s="166"/>
      <c r="J343" s="166"/>
      <c r="K343" s="166"/>
      <c r="L343" s="166"/>
    </row>
    <row r="344" spans="2:12" x14ac:dyDescent="0.25">
      <c r="B344" s="120"/>
      <c r="C344" s="120"/>
      <c r="D344" s="120"/>
      <c r="E344" s="121"/>
      <c r="F344" s="164"/>
      <c r="G344" s="165" t="s">
        <v>173</v>
      </c>
      <c r="H344" s="166"/>
      <c r="I344" s="166"/>
      <c r="J344" s="166"/>
      <c r="K344" s="166"/>
      <c r="L344" s="166"/>
    </row>
    <row r="345" spans="2:12" x14ac:dyDescent="0.25">
      <c r="B345" s="120"/>
      <c r="C345" s="120"/>
      <c r="D345" s="120"/>
      <c r="E345" s="121"/>
      <c r="F345" s="164"/>
      <c r="G345" s="167" t="s">
        <v>174</v>
      </c>
      <c r="H345" s="166"/>
      <c r="I345" s="166"/>
      <c r="J345" s="166"/>
      <c r="K345" s="166"/>
      <c r="L345" s="166"/>
    </row>
    <row r="346" spans="2:12" x14ac:dyDescent="0.25">
      <c r="B346" s="120"/>
      <c r="C346" s="120"/>
      <c r="D346" s="120"/>
      <c r="E346" s="121"/>
      <c r="F346" s="164"/>
      <c r="G346" s="167" t="s">
        <v>175</v>
      </c>
      <c r="H346" s="166"/>
      <c r="I346" s="166"/>
      <c r="J346" s="166"/>
      <c r="K346" s="166"/>
      <c r="L346" s="166"/>
    </row>
    <row r="347" spans="2:12" x14ac:dyDescent="0.25">
      <c r="B347" s="120"/>
      <c r="C347" s="120"/>
      <c r="D347" s="120"/>
      <c r="E347" s="121"/>
      <c r="F347" s="164"/>
      <c r="G347" s="163" t="s">
        <v>176</v>
      </c>
      <c r="H347" s="166"/>
      <c r="I347" s="166"/>
      <c r="J347" s="166"/>
      <c r="K347" s="166"/>
      <c r="L347" s="166"/>
    </row>
    <row r="348" spans="2:12" s="126" customFormat="1" ht="63.75" x14ac:dyDescent="0.25">
      <c r="B348" s="127"/>
      <c r="C348" s="127"/>
      <c r="D348" s="127"/>
      <c r="E348" s="128"/>
      <c r="F348" s="160">
        <v>11011</v>
      </c>
      <c r="G348" s="161" t="s">
        <v>181</v>
      </c>
      <c r="H348" s="162">
        <f>+H350</f>
        <v>411337.47000000009</v>
      </c>
      <c r="I348" s="162">
        <f t="shared" ref="I348:L348" si="21">+I350</f>
        <v>490966.1</v>
      </c>
      <c r="J348" s="162">
        <f t="shared" si="21"/>
        <v>454438.592</v>
      </c>
      <c r="K348" s="162">
        <f t="shared" si="21"/>
        <v>457859.092</v>
      </c>
      <c r="L348" s="162">
        <f t="shared" si="21"/>
        <v>461235.69199999998</v>
      </c>
    </row>
    <row r="349" spans="2:12" x14ac:dyDescent="0.25">
      <c r="B349" s="120"/>
      <c r="C349" s="120"/>
      <c r="D349" s="120"/>
      <c r="E349" s="121"/>
      <c r="F349" s="164"/>
      <c r="G349" s="165" t="s">
        <v>290</v>
      </c>
      <c r="H349" s="166"/>
      <c r="I349" s="166"/>
      <c r="J349" s="166"/>
      <c r="K349" s="166"/>
      <c r="L349" s="166"/>
    </row>
    <row r="350" spans="2:12" s="126" customFormat="1" x14ac:dyDescent="0.25">
      <c r="B350" s="127"/>
      <c r="C350" s="127"/>
      <c r="D350" s="127"/>
      <c r="E350" s="128"/>
      <c r="F350" s="160"/>
      <c r="G350" s="161" t="s">
        <v>89</v>
      </c>
      <c r="H350" s="162">
        <f>SUM(H352:H381)</f>
        <v>411337.47000000009</v>
      </c>
      <c r="I350" s="162">
        <f t="shared" ref="I350:L350" si="22">SUM(I352:I381)</f>
        <v>490966.1</v>
      </c>
      <c r="J350" s="162">
        <f t="shared" si="22"/>
        <v>454438.592</v>
      </c>
      <c r="K350" s="162">
        <f t="shared" si="22"/>
        <v>457859.092</v>
      </c>
      <c r="L350" s="162">
        <f t="shared" si="22"/>
        <v>461235.69199999998</v>
      </c>
    </row>
    <row r="351" spans="2:12" ht="31.5" customHeight="1" x14ac:dyDescent="0.25">
      <c r="B351" s="120"/>
      <c r="C351" s="120"/>
      <c r="D351" s="120"/>
      <c r="E351" s="121"/>
      <c r="F351" s="164"/>
      <c r="G351" s="165" t="s">
        <v>291</v>
      </c>
      <c r="H351" s="166"/>
      <c r="I351" s="166"/>
      <c r="J351" s="166"/>
      <c r="K351" s="166"/>
      <c r="L351" s="166"/>
    </row>
    <row r="352" spans="2:12" ht="25.5" x14ac:dyDescent="0.25">
      <c r="B352" s="120"/>
      <c r="C352" s="120"/>
      <c r="D352" s="120"/>
      <c r="E352" s="121"/>
      <c r="F352" s="164"/>
      <c r="G352" s="165" t="s">
        <v>147</v>
      </c>
      <c r="H352" s="166">
        <v>298043.59000000003</v>
      </c>
      <c r="I352" s="166">
        <v>390873.3</v>
      </c>
      <c r="J352" s="166">
        <v>372813.5</v>
      </c>
      <c r="K352" s="166">
        <v>376059.9</v>
      </c>
      <c r="L352" s="166">
        <v>379248</v>
      </c>
    </row>
    <row r="353" spans="2:12" ht="25.5" x14ac:dyDescent="0.25">
      <c r="B353" s="120"/>
      <c r="C353" s="120"/>
      <c r="D353" s="120"/>
      <c r="E353" s="121"/>
      <c r="F353" s="164"/>
      <c r="G353" s="165" t="s">
        <v>148</v>
      </c>
      <c r="H353" s="166">
        <v>36577.199999999997</v>
      </c>
      <c r="I353" s="166">
        <v>16576.3</v>
      </c>
      <c r="J353" s="166">
        <v>15437.2</v>
      </c>
      <c r="K353" s="166">
        <v>15448</v>
      </c>
      <c r="L353" s="166">
        <v>15518.6</v>
      </c>
    </row>
    <row r="354" spans="2:12" ht="25.5" x14ac:dyDescent="0.25">
      <c r="B354" s="120"/>
      <c r="C354" s="120"/>
      <c r="D354" s="120"/>
      <c r="E354" s="121"/>
      <c r="F354" s="164"/>
      <c r="G354" s="165" t="s">
        <v>149</v>
      </c>
      <c r="H354" s="166">
        <v>6390.5</v>
      </c>
      <c r="I354" s="166">
        <v>8071.6</v>
      </c>
      <c r="J354" s="166">
        <v>7908.3</v>
      </c>
      <c r="K354" s="166">
        <v>8071.6</v>
      </c>
      <c r="L354" s="166">
        <v>8189.5</v>
      </c>
    </row>
    <row r="355" spans="2:12" x14ac:dyDescent="0.25">
      <c r="B355" s="120"/>
      <c r="C355" s="120"/>
      <c r="D355" s="120"/>
      <c r="E355" s="121"/>
      <c r="F355" s="164"/>
      <c r="G355" s="165" t="s">
        <v>150</v>
      </c>
      <c r="H355" s="166">
        <v>16762.13</v>
      </c>
      <c r="I355" s="166">
        <v>27487.1</v>
      </c>
      <c r="J355" s="166"/>
      <c r="K355" s="166"/>
      <c r="L355" s="166"/>
    </row>
    <row r="356" spans="2:12" x14ac:dyDescent="0.25">
      <c r="B356" s="120"/>
      <c r="C356" s="120"/>
      <c r="D356" s="120"/>
      <c r="E356" s="121"/>
      <c r="F356" s="164"/>
      <c r="G356" s="165" t="s">
        <v>151</v>
      </c>
      <c r="H356" s="166">
        <v>650.05999999999995</v>
      </c>
      <c r="I356" s="166">
        <v>2023.5</v>
      </c>
      <c r="J356" s="166"/>
      <c r="K356" s="166"/>
      <c r="L356" s="166"/>
    </row>
    <row r="357" spans="2:12" x14ac:dyDescent="0.25">
      <c r="B357" s="120"/>
      <c r="C357" s="120"/>
      <c r="D357" s="120"/>
      <c r="E357" s="121"/>
      <c r="F357" s="164"/>
      <c r="G357" s="165" t="s">
        <v>152</v>
      </c>
      <c r="H357" s="166">
        <v>49190.95</v>
      </c>
      <c r="I357" s="166">
        <v>37820.9</v>
      </c>
      <c r="J357" s="166">
        <v>46649.700000000004</v>
      </c>
      <c r="K357" s="166">
        <v>46649.700000000004</v>
      </c>
      <c r="L357" s="166">
        <v>46649.700000000004</v>
      </c>
    </row>
    <row r="358" spans="2:12" x14ac:dyDescent="0.25">
      <c r="B358" s="120"/>
      <c r="C358" s="120"/>
      <c r="D358" s="120"/>
      <c r="E358" s="121"/>
      <c r="F358" s="164"/>
      <c r="G358" s="165" t="s">
        <v>153</v>
      </c>
      <c r="H358" s="166"/>
      <c r="I358" s="166"/>
      <c r="J358" s="166"/>
      <c r="K358" s="166"/>
      <c r="L358" s="166"/>
    </row>
    <row r="359" spans="2:12" x14ac:dyDescent="0.25">
      <c r="B359" s="120"/>
      <c r="C359" s="120"/>
      <c r="D359" s="120"/>
      <c r="E359" s="121"/>
      <c r="F359" s="164"/>
      <c r="G359" s="165" t="s">
        <v>154</v>
      </c>
      <c r="H359" s="166">
        <v>296</v>
      </c>
      <c r="I359" s="166">
        <v>621</v>
      </c>
      <c r="J359" s="166">
        <v>621</v>
      </c>
      <c r="K359" s="166">
        <v>621</v>
      </c>
      <c r="L359" s="166">
        <v>621</v>
      </c>
    </row>
    <row r="360" spans="2:12" x14ac:dyDescent="0.25">
      <c r="B360" s="120"/>
      <c r="C360" s="120"/>
      <c r="D360" s="120"/>
      <c r="E360" s="121"/>
      <c r="F360" s="164"/>
      <c r="G360" s="165" t="s">
        <v>155</v>
      </c>
      <c r="H360" s="166"/>
      <c r="I360" s="166"/>
      <c r="J360" s="166"/>
      <c r="K360" s="166"/>
      <c r="L360" s="166"/>
    </row>
    <row r="361" spans="2:12" x14ac:dyDescent="0.25">
      <c r="B361" s="120"/>
      <c r="C361" s="120"/>
      <c r="D361" s="120"/>
      <c r="E361" s="121"/>
      <c r="F361" s="164"/>
      <c r="G361" s="165" t="s">
        <v>156</v>
      </c>
      <c r="H361" s="166">
        <v>418.65</v>
      </c>
      <c r="I361" s="166">
        <v>1403.8</v>
      </c>
      <c r="J361" s="166">
        <v>3750</v>
      </c>
      <c r="K361" s="166">
        <v>3750</v>
      </c>
      <c r="L361" s="166">
        <v>3750</v>
      </c>
    </row>
    <row r="362" spans="2:12" x14ac:dyDescent="0.25">
      <c r="B362" s="120"/>
      <c r="C362" s="120"/>
      <c r="D362" s="120"/>
      <c r="E362" s="121"/>
      <c r="F362" s="164"/>
      <c r="G362" s="165" t="s">
        <v>157</v>
      </c>
      <c r="H362" s="166"/>
      <c r="I362" s="166"/>
      <c r="J362" s="166"/>
      <c r="K362" s="166"/>
      <c r="L362" s="166"/>
    </row>
    <row r="363" spans="2:12" x14ac:dyDescent="0.25">
      <c r="B363" s="120"/>
      <c r="C363" s="120"/>
      <c r="D363" s="120"/>
      <c r="E363" s="121"/>
      <c r="F363" s="164"/>
      <c r="G363" s="165" t="s">
        <v>158</v>
      </c>
      <c r="H363" s="166"/>
      <c r="I363" s="166"/>
      <c r="J363" s="166"/>
      <c r="K363" s="166"/>
      <c r="L363" s="166"/>
    </row>
    <row r="364" spans="2:12" x14ac:dyDescent="0.25">
      <c r="B364" s="120"/>
      <c r="C364" s="120"/>
      <c r="D364" s="120"/>
      <c r="E364" s="121"/>
      <c r="F364" s="164"/>
      <c r="G364" s="165" t="s">
        <v>159</v>
      </c>
      <c r="H364" s="166">
        <v>160</v>
      </c>
      <c r="I364" s="166">
        <v>80</v>
      </c>
      <c r="J364" s="166">
        <v>750</v>
      </c>
      <c r="K364" s="166">
        <v>750</v>
      </c>
      <c r="L364" s="166">
        <v>750</v>
      </c>
    </row>
    <row r="365" spans="2:12" x14ac:dyDescent="0.25">
      <c r="B365" s="120"/>
      <c r="C365" s="120"/>
      <c r="D365" s="120"/>
      <c r="E365" s="121"/>
      <c r="F365" s="164"/>
      <c r="G365" s="165" t="s">
        <v>160</v>
      </c>
      <c r="H365" s="166"/>
      <c r="I365" s="166"/>
      <c r="J365" s="166"/>
      <c r="K365" s="166"/>
      <c r="L365" s="166"/>
    </row>
    <row r="366" spans="2:12" x14ac:dyDescent="0.25">
      <c r="B366" s="120"/>
      <c r="C366" s="120"/>
      <c r="D366" s="120"/>
      <c r="E366" s="121"/>
      <c r="F366" s="164"/>
      <c r="G366" s="165" t="s">
        <v>161</v>
      </c>
      <c r="H366" s="166"/>
      <c r="I366" s="166"/>
      <c r="J366" s="166"/>
      <c r="K366" s="166"/>
      <c r="L366" s="166"/>
    </row>
    <row r="367" spans="2:12" x14ac:dyDescent="0.25">
      <c r="B367" s="120"/>
      <c r="C367" s="120"/>
      <c r="D367" s="120"/>
      <c r="E367" s="121"/>
      <c r="F367" s="164"/>
      <c r="G367" s="165" t="s">
        <v>162</v>
      </c>
      <c r="H367" s="166">
        <v>270.3</v>
      </c>
      <c r="I367" s="166">
        <v>270.39999999999998</v>
      </c>
      <c r="J367" s="166"/>
      <c r="K367" s="166"/>
      <c r="L367" s="166"/>
    </row>
    <row r="368" spans="2:12" ht="25.5" x14ac:dyDescent="0.25">
      <c r="B368" s="120"/>
      <c r="C368" s="120"/>
      <c r="D368" s="120"/>
      <c r="E368" s="121"/>
      <c r="F368" s="164"/>
      <c r="G368" s="165" t="s">
        <v>163</v>
      </c>
      <c r="H368" s="166"/>
      <c r="I368" s="166"/>
      <c r="J368" s="166"/>
      <c r="K368" s="166"/>
      <c r="L368" s="166"/>
    </row>
    <row r="369" spans="2:12" ht="25.5" x14ac:dyDescent="0.25">
      <c r="B369" s="120"/>
      <c r="C369" s="120"/>
      <c r="D369" s="120"/>
      <c r="E369" s="121"/>
      <c r="F369" s="164"/>
      <c r="G369" s="165" t="s">
        <v>164</v>
      </c>
      <c r="H369" s="166"/>
      <c r="I369" s="166"/>
      <c r="J369" s="166"/>
      <c r="K369" s="166"/>
      <c r="L369" s="166"/>
    </row>
    <row r="370" spans="2:12" x14ac:dyDescent="0.25">
      <c r="B370" s="120"/>
      <c r="C370" s="120"/>
      <c r="D370" s="120"/>
      <c r="E370" s="121"/>
      <c r="F370" s="164"/>
      <c r="G370" s="165" t="s">
        <v>165</v>
      </c>
      <c r="H370" s="166"/>
      <c r="I370" s="166"/>
      <c r="J370" s="166"/>
      <c r="K370" s="166"/>
      <c r="L370" s="166"/>
    </row>
    <row r="371" spans="2:12" x14ac:dyDescent="0.25">
      <c r="B371" s="120"/>
      <c r="C371" s="120"/>
      <c r="D371" s="120"/>
      <c r="E371" s="121"/>
      <c r="F371" s="164"/>
      <c r="G371" s="165" t="s">
        <v>166</v>
      </c>
      <c r="H371" s="166"/>
      <c r="I371" s="166"/>
      <c r="J371" s="166"/>
      <c r="K371" s="166"/>
      <c r="L371" s="166"/>
    </row>
    <row r="372" spans="2:12" x14ac:dyDescent="0.25">
      <c r="B372" s="120"/>
      <c r="C372" s="120"/>
      <c r="D372" s="120"/>
      <c r="E372" s="121"/>
      <c r="F372" s="164"/>
      <c r="G372" s="165" t="s">
        <v>167</v>
      </c>
      <c r="H372" s="166"/>
      <c r="I372" s="166"/>
      <c r="J372" s="166"/>
      <c r="K372" s="166"/>
      <c r="L372" s="166"/>
    </row>
    <row r="373" spans="2:12" x14ac:dyDescent="0.25">
      <c r="B373" s="120"/>
      <c r="C373" s="120"/>
      <c r="D373" s="120"/>
      <c r="E373" s="121"/>
      <c r="F373" s="164"/>
      <c r="G373" s="165" t="s">
        <v>168</v>
      </c>
      <c r="H373" s="166"/>
      <c r="I373" s="166"/>
      <c r="J373" s="166"/>
      <c r="K373" s="166"/>
      <c r="L373" s="166"/>
    </row>
    <row r="374" spans="2:12" x14ac:dyDescent="0.25">
      <c r="B374" s="120"/>
      <c r="C374" s="120"/>
      <c r="D374" s="120"/>
      <c r="E374" s="121"/>
      <c r="F374" s="164"/>
      <c r="G374" s="165" t="s">
        <v>169</v>
      </c>
      <c r="H374" s="166">
        <v>2226.4499999999998</v>
      </c>
      <c r="I374" s="166">
        <v>4200</v>
      </c>
      <c r="J374" s="166">
        <v>4200</v>
      </c>
      <c r="K374" s="166">
        <v>4200</v>
      </c>
      <c r="L374" s="166">
        <v>4200</v>
      </c>
    </row>
    <row r="375" spans="2:12" x14ac:dyDescent="0.25">
      <c r="B375" s="120"/>
      <c r="C375" s="120"/>
      <c r="D375" s="120"/>
      <c r="E375" s="121"/>
      <c r="F375" s="164"/>
      <c r="G375" s="165" t="s">
        <v>170</v>
      </c>
      <c r="H375" s="166">
        <v>351.64</v>
      </c>
      <c r="I375" s="166">
        <v>1538.1999999999998</v>
      </c>
      <c r="J375" s="166">
        <v>2308.8920000000007</v>
      </c>
      <c r="K375" s="166">
        <v>2308.8920000000007</v>
      </c>
      <c r="L375" s="166">
        <v>2308.8920000000007</v>
      </c>
    </row>
    <row r="376" spans="2:12" x14ac:dyDescent="0.25">
      <c r="B376" s="120"/>
      <c r="C376" s="120"/>
      <c r="D376" s="120"/>
      <c r="E376" s="121"/>
      <c r="F376" s="164"/>
      <c r="G376" s="165" t="s">
        <v>171</v>
      </c>
      <c r="H376" s="166"/>
      <c r="I376" s="166"/>
      <c r="J376" s="166"/>
      <c r="K376" s="166"/>
      <c r="L376" s="166"/>
    </row>
    <row r="377" spans="2:12" x14ac:dyDescent="0.25">
      <c r="B377" s="120"/>
      <c r="C377" s="120"/>
      <c r="D377" s="120"/>
      <c r="E377" s="121"/>
      <c r="F377" s="164"/>
      <c r="G377" s="165" t="s">
        <v>172</v>
      </c>
      <c r="H377" s="166"/>
      <c r="I377" s="166"/>
      <c r="J377" s="166"/>
      <c r="K377" s="166"/>
      <c r="L377" s="166"/>
    </row>
    <row r="378" spans="2:12" x14ac:dyDescent="0.25">
      <c r="B378" s="120"/>
      <c r="C378" s="120"/>
      <c r="D378" s="120"/>
      <c r="E378" s="121"/>
      <c r="F378" s="164"/>
      <c r="G378" s="165" t="s">
        <v>173</v>
      </c>
      <c r="H378" s="166"/>
      <c r="I378" s="166"/>
      <c r="J378" s="166"/>
      <c r="K378" s="166"/>
      <c r="L378" s="166"/>
    </row>
    <row r="379" spans="2:12" x14ac:dyDescent="0.25">
      <c r="B379" s="120"/>
      <c r="C379" s="120"/>
      <c r="D379" s="120"/>
      <c r="E379" s="121"/>
      <c r="F379" s="164"/>
      <c r="G379" s="165" t="s">
        <v>174</v>
      </c>
      <c r="H379" s="166"/>
      <c r="I379" s="166"/>
      <c r="J379" s="166"/>
      <c r="K379" s="166"/>
      <c r="L379" s="166"/>
    </row>
    <row r="380" spans="2:12" x14ac:dyDescent="0.25">
      <c r="B380" s="120"/>
      <c r="C380" s="120"/>
      <c r="D380" s="120"/>
      <c r="E380" s="121"/>
      <c r="F380" s="164"/>
      <c r="G380" s="165" t="s">
        <v>175</v>
      </c>
      <c r="H380" s="166"/>
      <c r="I380" s="166"/>
      <c r="J380" s="166"/>
      <c r="K380" s="166"/>
      <c r="L380" s="166"/>
    </row>
    <row r="381" spans="2:12" x14ac:dyDescent="0.25">
      <c r="B381" s="120"/>
      <c r="C381" s="120"/>
      <c r="D381" s="120"/>
      <c r="E381" s="121"/>
      <c r="F381" s="164"/>
      <c r="G381" s="163" t="s">
        <v>176</v>
      </c>
      <c r="H381" s="166"/>
      <c r="I381" s="166"/>
      <c r="J381" s="166"/>
      <c r="K381" s="166"/>
      <c r="L381" s="166"/>
    </row>
    <row r="382" spans="2:12" s="126" customFormat="1" ht="51" x14ac:dyDescent="0.25">
      <c r="B382" s="127"/>
      <c r="C382" s="127"/>
      <c r="D382" s="127"/>
      <c r="E382" s="128"/>
      <c r="F382" s="160">
        <v>11012</v>
      </c>
      <c r="G382" s="161" t="s">
        <v>182</v>
      </c>
      <c r="H382" s="162">
        <f>+H384</f>
        <v>567924.36999999988</v>
      </c>
      <c r="I382" s="162">
        <f t="shared" ref="I382:L382" si="23">+I384</f>
        <v>603775.5</v>
      </c>
      <c r="J382" s="162">
        <f t="shared" si="23"/>
        <v>656664.91199999989</v>
      </c>
      <c r="K382" s="162">
        <f t="shared" si="23"/>
        <v>632339.01199999987</v>
      </c>
      <c r="L382" s="162">
        <f t="shared" si="23"/>
        <v>636211.51199999987</v>
      </c>
    </row>
    <row r="383" spans="2:12" x14ac:dyDescent="0.25">
      <c r="B383" s="120"/>
      <c r="C383" s="120"/>
      <c r="D383" s="120"/>
      <c r="E383" s="121"/>
      <c r="F383" s="164"/>
      <c r="G383" s="165" t="s">
        <v>290</v>
      </c>
      <c r="H383" s="166"/>
      <c r="I383" s="166"/>
      <c r="J383" s="166"/>
      <c r="K383" s="166"/>
      <c r="L383" s="166"/>
    </row>
    <row r="384" spans="2:12" s="126" customFormat="1" x14ac:dyDescent="0.25">
      <c r="B384" s="127"/>
      <c r="C384" s="127"/>
      <c r="D384" s="127"/>
      <c r="E384" s="128"/>
      <c r="F384" s="160"/>
      <c r="G384" s="161" t="s">
        <v>89</v>
      </c>
      <c r="H384" s="162">
        <f>SUM(H386:H415)</f>
        <v>567924.36999999988</v>
      </c>
      <c r="I384" s="162">
        <f t="shared" ref="I384:L384" si="24">SUM(I386:I415)</f>
        <v>603775.5</v>
      </c>
      <c r="J384" s="162">
        <f t="shared" si="24"/>
        <v>656664.91199999989</v>
      </c>
      <c r="K384" s="162">
        <f t="shared" si="24"/>
        <v>632339.01199999987</v>
      </c>
      <c r="L384" s="162">
        <f t="shared" si="24"/>
        <v>636211.51199999987</v>
      </c>
    </row>
    <row r="385" spans="2:12" ht="31.5" customHeight="1" x14ac:dyDescent="0.25">
      <c r="B385" s="120"/>
      <c r="C385" s="120"/>
      <c r="D385" s="120"/>
      <c r="E385" s="121"/>
      <c r="F385" s="164"/>
      <c r="G385" s="165" t="s">
        <v>291</v>
      </c>
      <c r="H385" s="166"/>
      <c r="I385" s="166"/>
      <c r="J385" s="166"/>
      <c r="K385" s="166"/>
      <c r="L385" s="166"/>
    </row>
    <row r="386" spans="2:12" ht="25.5" x14ac:dyDescent="0.25">
      <c r="B386" s="120"/>
      <c r="C386" s="120"/>
      <c r="D386" s="120"/>
      <c r="E386" s="121"/>
      <c r="F386" s="164"/>
      <c r="G386" s="165" t="s">
        <v>147</v>
      </c>
      <c r="H386" s="166">
        <v>405065.55</v>
      </c>
      <c r="I386" s="166">
        <v>475572.7</v>
      </c>
      <c r="J386" s="166">
        <v>537267</v>
      </c>
      <c r="K386" s="166">
        <v>512709.5</v>
      </c>
      <c r="L386" s="166">
        <v>516383.9</v>
      </c>
    </row>
    <row r="387" spans="2:12" ht="25.5" x14ac:dyDescent="0.25">
      <c r="B387" s="120"/>
      <c r="C387" s="120"/>
      <c r="D387" s="120"/>
      <c r="E387" s="121"/>
      <c r="F387" s="164"/>
      <c r="G387" s="165" t="s">
        <v>148</v>
      </c>
      <c r="H387" s="166">
        <v>45664.2</v>
      </c>
      <c r="I387" s="166">
        <v>20567.7</v>
      </c>
      <c r="J387" s="166">
        <v>20744.099999999999</v>
      </c>
      <c r="K387" s="166">
        <v>20859.7</v>
      </c>
      <c r="L387" s="166">
        <v>20900.7</v>
      </c>
    </row>
    <row r="388" spans="2:12" ht="25.5" x14ac:dyDescent="0.25">
      <c r="B388" s="120"/>
      <c r="C388" s="120"/>
      <c r="D388" s="120"/>
      <c r="E388" s="121"/>
      <c r="F388" s="164"/>
      <c r="G388" s="165" t="s">
        <v>149</v>
      </c>
      <c r="H388" s="166">
        <v>7334.6</v>
      </c>
      <c r="I388" s="166">
        <v>9243.9</v>
      </c>
      <c r="J388" s="166">
        <v>9780.1</v>
      </c>
      <c r="K388" s="166">
        <v>9896.1</v>
      </c>
      <c r="L388" s="166">
        <v>10053.200000000001</v>
      </c>
    </row>
    <row r="389" spans="2:12" x14ac:dyDescent="0.25">
      <c r="B389" s="120"/>
      <c r="C389" s="120"/>
      <c r="D389" s="120"/>
      <c r="E389" s="121"/>
      <c r="F389" s="164"/>
      <c r="G389" s="165" t="s">
        <v>150</v>
      </c>
      <c r="H389" s="166">
        <v>18016.449999999997</v>
      </c>
      <c r="I389" s="166">
        <v>24776.1</v>
      </c>
      <c r="J389" s="166"/>
      <c r="K389" s="166"/>
      <c r="L389" s="166"/>
    </row>
    <row r="390" spans="2:12" x14ac:dyDescent="0.25">
      <c r="B390" s="120"/>
      <c r="C390" s="120"/>
      <c r="D390" s="120"/>
      <c r="E390" s="121"/>
      <c r="F390" s="164"/>
      <c r="G390" s="165" t="s">
        <v>151</v>
      </c>
      <c r="H390" s="166">
        <v>677.43</v>
      </c>
      <c r="I390" s="166">
        <v>1678.9</v>
      </c>
      <c r="J390" s="166"/>
      <c r="K390" s="166"/>
      <c r="L390" s="166"/>
    </row>
    <row r="391" spans="2:12" x14ac:dyDescent="0.25">
      <c r="B391" s="120"/>
      <c r="C391" s="120"/>
      <c r="D391" s="120"/>
      <c r="E391" s="121"/>
      <c r="F391" s="164"/>
      <c r="G391" s="165" t="s">
        <v>152</v>
      </c>
      <c r="H391" s="166">
        <v>85740.23</v>
      </c>
      <c r="I391" s="166">
        <v>61866.7</v>
      </c>
      <c r="J391" s="166">
        <v>80786.2</v>
      </c>
      <c r="K391" s="166">
        <v>80786.2</v>
      </c>
      <c r="L391" s="166">
        <v>80786.2</v>
      </c>
    </row>
    <row r="392" spans="2:12" x14ac:dyDescent="0.25">
      <c r="B392" s="120"/>
      <c r="C392" s="120"/>
      <c r="D392" s="120"/>
      <c r="E392" s="121"/>
      <c r="F392" s="164"/>
      <c r="G392" s="165" t="s">
        <v>153</v>
      </c>
      <c r="H392" s="166"/>
      <c r="I392" s="166"/>
      <c r="J392" s="166"/>
      <c r="K392" s="166"/>
      <c r="L392" s="166"/>
    </row>
    <row r="393" spans="2:12" x14ac:dyDescent="0.25">
      <c r="B393" s="120"/>
      <c r="C393" s="120"/>
      <c r="D393" s="120"/>
      <c r="E393" s="121"/>
      <c r="F393" s="164"/>
      <c r="G393" s="165" t="s">
        <v>154</v>
      </c>
      <c r="H393" s="166">
        <v>236</v>
      </c>
      <c r="I393" s="166">
        <v>566.4</v>
      </c>
      <c r="J393" s="166">
        <v>566.4</v>
      </c>
      <c r="K393" s="166">
        <v>566.4</v>
      </c>
      <c r="L393" s="166">
        <v>566.4</v>
      </c>
    </row>
    <row r="394" spans="2:12" x14ac:dyDescent="0.25">
      <c r="B394" s="120"/>
      <c r="C394" s="120"/>
      <c r="D394" s="120"/>
      <c r="E394" s="121"/>
      <c r="F394" s="164"/>
      <c r="G394" s="165" t="s">
        <v>155</v>
      </c>
      <c r="H394" s="166"/>
      <c r="I394" s="166"/>
      <c r="J394" s="166"/>
      <c r="K394" s="166"/>
      <c r="L394" s="166"/>
    </row>
    <row r="395" spans="2:12" x14ac:dyDescent="0.25">
      <c r="B395" s="120"/>
      <c r="C395" s="120"/>
      <c r="D395" s="120"/>
      <c r="E395" s="121"/>
      <c r="F395" s="164"/>
      <c r="G395" s="165" t="s">
        <v>156</v>
      </c>
      <c r="H395" s="166">
        <v>3011.84</v>
      </c>
      <c r="I395" s="166">
        <v>3258.8</v>
      </c>
      <c r="J395" s="166">
        <v>3800</v>
      </c>
      <c r="K395" s="166">
        <v>3800</v>
      </c>
      <c r="L395" s="166">
        <v>3800</v>
      </c>
    </row>
    <row r="396" spans="2:12" x14ac:dyDescent="0.25">
      <c r="B396" s="120"/>
      <c r="C396" s="120"/>
      <c r="D396" s="120"/>
      <c r="E396" s="121"/>
      <c r="F396" s="164"/>
      <c r="G396" s="165" t="s">
        <v>157</v>
      </c>
      <c r="H396" s="166"/>
      <c r="I396" s="166"/>
      <c r="J396" s="166"/>
      <c r="K396" s="166"/>
      <c r="L396" s="166"/>
    </row>
    <row r="397" spans="2:12" x14ac:dyDescent="0.25">
      <c r="B397" s="120"/>
      <c r="C397" s="120"/>
      <c r="D397" s="120"/>
      <c r="E397" s="121"/>
      <c r="F397" s="164"/>
      <c r="G397" s="165" t="s">
        <v>158</v>
      </c>
      <c r="H397" s="166"/>
      <c r="I397" s="166"/>
      <c r="J397" s="166"/>
      <c r="K397" s="166"/>
      <c r="L397" s="166"/>
    </row>
    <row r="398" spans="2:12" x14ac:dyDescent="0.25">
      <c r="B398" s="120"/>
      <c r="C398" s="120"/>
      <c r="D398" s="120"/>
      <c r="E398" s="121"/>
      <c r="F398" s="164"/>
      <c r="G398" s="165" t="s">
        <v>159</v>
      </c>
      <c r="H398" s="166">
        <v>130</v>
      </c>
      <c r="I398" s="166">
        <v>675</v>
      </c>
      <c r="J398" s="166">
        <v>750</v>
      </c>
      <c r="K398" s="166">
        <v>750</v>
      </c>
      <c r="L398" s="166">
        <v>750</v>
      </c>
    </row>
    <row r="399" spans="2:12" x14ac:dyDescent="0.25">
      <c r="B399" s="120"/>
      <c r="C399" s="120"/>
      <c r="D399" s="120"/>
      <c r="E399" s="121"/>
      <c r="F399" s="164"/>
      <c r="G399" s="165" t="s">
        <v>160</v>
      </c>
      <c r="H399" s="166"/>
      <c r="I399" s="166"/>
      <c r="J399" s="166"/>
      <c r="K399" s="166"/>
      <c r="L399" s="166"/>
    </row>
    <row r="400" spans="2:12" x14ac:dyDescent="0.25">
      <c r="B400" s="120"/>
      <c r="C400" s="120"/>
      <c r="D400" s="120"/>
      <c r="E400" s="121"/>
      <c r="F400" s="164"/>
      <c r="G400" s="165" t="s">
        <v>161</v>
      </c>
      <c r="H400" s="166"/>
      <c r="I400" s="166"/>
      <c r="J400" s="166"/>
      <c r="K400" s="166"/>
      <c r="L400" s="166"/>
    </row>
    <row r="401" spans="2:12" x14ac:dyDescent="0.25">
      <c r="B401" s="120"/>
      <c r="C401" s="120"/>
      <c r="D401" s="120"/>
      <c r="E401" s="121"/>
      <c r="F401" s="164"/>
      <c r="G401" s="165" t="s">
        <v>162</v>
      </c>
      <c r="H401" s="166">
        <v>351.08</v>
      </c>
      <c r="I401" s="166">
        <v>351.1</v>
      </c>
      <c r="J401" s="166"/>
      <c r="K401" s="166"/>
      <c r="L401" s="166"/>
    </row>
    <row r="402" spans="2:12" ht="25.5" x14ac:dyDescent="0.25">
      <c r="B402" s="120"/>
      <c r="C402" s="120"/>
      <c r="D402" s="120"/>
      <c r="E402" s="121"/>
      <c r="F402" s="164"/>
      <c r="G402" s="165" t="s">
        <v>163</v>
      </c>
      <c r="H402" s="166"/>
      <c r="I402" s="166"/>
      <c r="J402" s="166"/>
      <c r="K402" s="166"/>
      <c r="L402" s="166"/>
    </row>
    <row r="403" spans="2:12" ht="25.5" x14ac:dyDescent="0.25">
      <c r="B403" s="120"/>
      <c r="C403" s="120"/>
      <c r="D403" s="120"/>
      <c r="E403" s="121"/>
      <c r="F403" s="164"/>
      <c r="G403" s="165" t="s">
        <v>164</v>
      </c>
      <c r="H403" s="166"/>
      <c r="I403" s="166"/>
      <c r="J403" s="166"/>
      <c r="K403" s="166"/>
      <c r="L403" s="166"/>
    </row>
    <row r="404" spans="2:12" x14ac:dyDescent="0.25">
      <c r="B404" s="120"/>
      <c r="C404" s="120"/>
      <c r="D404" s="120"/>
      <c r="E404" s="121"/>
      <c r="F404" s="164"/>
      <c r="G404" s="165" t="s">
        <v>165</v>
      </c>
      <c r="H404" s="166"/>
      <c r="I404" s="166"/>
      <c r="J404" s="166"/>
      <c r="K404" s="166"/>
      <c r="L404" s="166"/>
    </row>
    <row r="405" spans="2:12" x14ac:dyDescent="0.25">
      <c r="B405" s="120"/>
      <c r="C405" s="120"/>
      <c r="D405" s="120"/>
      <c r="E405" s="121"/>
      <c r="F405" s="164"/>
      <c r="G405" s="165" t="s">
        <v>166</v>
      </c>
      <c r="H405" s="166"/>
      <c r="I405" s="166"/>
      <c r="J405" s="166"/>
      <c r="K405" s="166"/>
      <c r="L405" s="166"/>
    </row>
    <row r="406" spans="2:12" x14ac:dyDescent="0.25">
      <c r="B406" s="120"/>
      <c r="C406" s="120"/>
      <c r="D406" s="120"/>
      <c r="E406" s="121"/>
      <c r="F406" s="164"/>
      <c r="G406" s="165" t="s">
        <v>167</v>
      </c>
      <c r="H406" s="166"/>
      <c r="I406" s="166"/>
      <c r="J406" s="166"/>
      <c r="K406" s="166"/>
      <c r="L406" s="166"/>
    </row>
    <row r="407" spans="2:12" x14ac:dyDescent="0.25">
      <c r="B407" s="120"/>
      <c r="C407" s="120"/>
      <c r="D407" s="120"/>
      <c r="E407" s="121"/>
      <c r="F407" s="164"/>
      <c r="G407" s="165" t="s">
        <v>168</v>
      </c>
      <c r="H407" s="166"/>
      <c r="I407" s="166"/>
      <c r="J407" s="166"/>
      <c r="K407" s="166"/>
      <c r="L407" s="166"/>
    </row>
    <row r="408" spans="2:12" x14ac:dyDescent="0.25">
      <c r="B408" s="120"/>
      <c r="C408" s="120"/>
      <c r="D408" s="120"/>
      <c r="E408" s="121"/>
      <c r="F408" s="164"/>
      <c r="G408" s="165" t="s">
        <v>169</v>
      </c>
      <c r="H408" s="166">
        <v>987.11</v>
      </c>
      <c r="I408" s="166">
        <v>3360</v>
      </c>
      <c r="J408" s="166">
        <v>1680</v>
      </c>
      <c r="K408" s="166">
        <v>1680</v>
      </c>
      <c r="L408" s="166">
        <v>1680</v>
      </c>
    </row>
    <row r="409" spans="2:12" x14ac:dyDescent="0.25">
      <c r="B409" s="120"/>
      <c r="C409" s="120"/>
      <c r="D409" s="120"/>
      <c r="E409" s="121"/>
      <c r="F409" s="164"/>
      <c r="G409" s="165" t="s">
        <v>170</v>
      </c>
      <c r="H409" s="166">
        <v>709.88</v>
      </c>
      <c r="I409" s="166">
        <v>1858.2</v>
      </c>
      <c r="J409" s="166">
        <v>1291.1119999999996</v>
      </c>
      <c r="K409" s="166">
        <v>1291.1119999999996</v>
      </c>
      <c r="L409" s="166">
        <v>1291.1119999999996</v>
      </c>
    </row>
    <row r="410" spans="2:12" x14ac:dyDescent="0.25">
      <c r="B410" s="120"/>
      <c r="C410" s="120"/>
      <c r="D410" s="120"/>
      <c r="E410" s="121"/>
      <c r="F410" s="164"/>
      <c r="G410" s="165" t="s">
        <v>171</v>
      </c>
      <c r="H410" s="166"/>
      <c r="I410" s="166"/>
      <c r="J410" s="166"/>
      <c r="K410" s="166"/>
      <c r="L410" s="166"/>
    </row>
    <row r="411" spans="2:12" x14ac:dyDescent="0.25">
      <c r="B411" s="120"/>
      <c r="C411" s="120"/>
      <c r="D411" s="120"/>
      <c r="E411" s="121"/>
      <c r="F411" s="164"/>
      <c r="G411" s="165" t="s">
        <v>172</v>
      </c>
      <c r="H411" s="166"/>
      <c r="I411" s="166"/>
      <c r="J411" s="166"/>
      <c r="K411" s="166"/>
      <c r="L411" s="166"/>
    </row>
    <row r="412" spans="2:12" x14ac:dyDescent="0.25">
      <c r="B412" s="120"/>
      <c r="C412" s="120"/>
      <c r="D412" s="120"/>
      <c r="E412" s="121"/>
      <c r="F412" s="164"/>
      <c r="G412" s="165" t="s">
        <v>173</v>
      </c>
      <c r="H412" s="166"/>
      <c r="I412" s="166"/>
      <c r="J412" s="166"/>
      <c r="K412" s="166"/>
      <c r="L412" s="166"/>
    </row>
    <row r="413" spans="2:12" x14ac:dyDescent="0.25">
      <c r="B413" s="120"/>
      <c r="C413" s="120"/>
      <c r="D413" s="120"/>
      <c r="E413" s="121"/>
      <c r="F413" s="164"/>
      <c r="G413" s="165" t="s">
        <v>174</v>
      </c>
      <c r="H413" s="166"/>
      <c r="I413" s="166"/>
      <c r="J413" s="166"/>
      <c r="K413" s="166"/>
      <c r="L413" s="166"/>
    </row>
    <row r="414" spans="2:12" x14ac:dyDescent="0.25">
      <c r="B414" s="120"/>
      <c r="C414" s="120"/>
      <c r="D414" s="120"/>
      <c r="E414" s="121"/>
      <c r="F414" s="164"/>
      <c r="G414" s="165" t="s">
        <v>175</v>
      </c>
      <c r="H414" s="166"/>
      <c r="I414" s="166"/>
      <c r="J414" s="166"/>
      <c r="K414" s="166"/>
      <c r="L414" s="166"/>
    </row>
    <row r="415" spans="2:12" x14ac:dyDescent="0.25">
      <c r="B415" s="120"/>
      <c r="C415" s="120"/>
      <c r="D415" s="120"/>
      <c r="E415" s="121"/>
      <c r="F415" s="164"/>
      <c r="G415" s="163" t="s">
        <v>176</v>
      </c>
      <c r="H415" s="166"/>
      <c r="I415" s="166"/>
      <c r="J415" s="166"/>
      <c r="K415" s="166"/>
      <c r="L415" s="166"/>
    </row>
    <row r="416" spans="2:12" s="126" customFormat="1" ht="63.75" x14ac:dyDescent="0.25">
      <c r="B416" s="127"/>
      <c r="C416" s="127"/>
      <c r="D416" s="127"/>
      <c r="E416" s="128"/>
      <c r="F416" s="160">
        <v>11013</v>
      </c>
      <c r="G416" s="161" t="s">
        <v>183</v>
      </c>
      <c r="H416" s="162">
        <f>+H418</f>
        <v>484030.76000000007</v>
      </c>
      <c r="I416" s="162">
        <f t="shared" ref="I416:L416" si="25">+I418</f>
        <v>527820.89999999991</v>
      </c>
      <c r="J416" s="162">
        <f t="shared" si="25"/>
        <v>615106.44799999997</v>
      </c>
      <c r="K416" s="162">
        <f t="shared" si="25"/>
        <v>621369.74800000002</v>
      </c>
      <c r="L416" s="162">
        <f t="shared" si="25"/>
        <v>625912.94799999997</v>
      </c>
    </row>
    <row r="417" spans="2:12" x14ac:dyDescent="0.25">
      <c r="B417" s="120"/>
      <c r="C417" s="120"/>
      <c r="D417" s="120"/>
      <c r="E417" s="121"/>
      <c r="F417" s="164"/>
      <c r="G417" s="165" t="s">
        <v>290</v>
      </c>
      <c r="H417" s="166"/>
      <c r="I417" s="166"/>
      <c r="J417" s="166"/>
      <c r="K417" s="166"/>
      <c r="L417" s="166"/>
    </row>
    <row r="418" spans="2:12" s="126" customFormat="1" x14ac:dyDescent="0.25">
      <c r="B418" s="127"/>
      <c r="C418" s="127"/>
      <c r="D418" s="127"/>
      <c r="E418" s="128"/>
      <c r="F418" s="160"/>
      <c r="G418" s="161" t="s">
        <v>89</v>
      </c>
      <c r="H418" s="162">
        <f>SUM(H420:H449)</f>
        <v>484030.76000000007</v>
      </c>
      <c r="I418" s="162">
        <f t="shared" ref="I418:L418" si="26">SUM(I420:I449)</f>
        <v>527820.89999999991</v>
      </c>
      <c r="J418" s="162">
        <f t="shared" si="26"/>
        <v>615106.44799999997</v>
      </c>
      <c r="K418" s="162">
        <f t="shared" si="26"/>
        <v>621369.74800000002</v>
      </c>
      <c r="L418" s="162">
        <f t="shared" si="26"/>
        <v>625912.94799999997</v>
      </c>
    </row>
    <row r="419" spans="2:12" ht="31.5" customHeight="1" x14ac:dyDescent="0.25">
      <c r="B419" s="120"/>
      <c r="C419" s="120"/>
      <c r="D419" s="120"/>
      <c r="E419" s="121"/>
      <c r="F419" s="164"/>
      <c r="G419" s="165" t="s">
        <v>291</v>
      </c>
      <c r="H419" s="166"/>
      <c r="I419" s="166"/>
      <c r="J419" s="166"/>
      <c r="K419" s="166"/>
      <c r="L419" s="166"/>
    </row>
    <row r="420" spans="2:12" ht="25.5" x14ac:dyDescent="0.25">
      <c r="B420" s="120"/>
      <c r="C420" s="120"/>
      <c r="D420" s="120"/>
      <c r="E420" s="121"/>
      <c r="F420" s="164"/>
      <c r="G420" s="165" t="s">
        <v>147</v>
      </c>
      <c r="H420" s="166">
        <v>331774.33</v>
      </c>
      <c r="I420" s="166">
        <v>397975.1</v>
      </c>
      <c r="J420" s="166">
        <v>490575</v>
      </c>
      <c r="K420" s="166">
        <v>496478.8</v>
      </c>
      <c r="L420" s="166">
        <v>500849.6</v>
      </c>
    </row>
    <row r="421" spans="2:12" ht="25.5" x14ac:dyDescent="0.25">
      <c r="B421" s="120"/>
      <c r="C421" s="120"/>
      <c r="D421" s="120"/>
      <c r="E421" s="121"/>
      <c r="F421" s="164"/>
      <c r="G421" s="165" t="s">
        <v>148</v>
      </c>
      <c r="H421" s="166">
        <v>37754.9</v>
      </c>
      <c r="I421" s="166">
        <v>16770.5</v>
      </c>
      <c r="J421" s="166">
        <v>19466</v>
      </c>
      <c r="K421" s="166">
        <v>19657.5</v>
      </c>
      <c r="L421" s="166">
        <v>19586.3</v>
      </c>
    </row>
    <row r="422" spans="2:12" ht="25.5" x14ac:dyDescent="0.25">
      <c r="B422" s="120"/>
      <c r="C422" s="120"/>
      <c r="D422" s="120"/>
      <c r="E422" s="121"/>
      <c r="F422" s="164"/>
      <c r="G422" s="165" t="s">
        <v>149</v>
      </c>
      <c r="H422" s="166">
        <v>6182.9</v>
      </c>
      <c r="I422" s="166">
        <v>7847.1</v>
      </c>
      <c r="J422" s="166">
        <v>9707.1</v>
      </c>
      <c r="K422" s="166">
        <v>9875.1</v>
      </c>
      <c r="L422" s="166">
        <v>10118.700000000001</v>
      </c>
    </row>
    <row r="423" spans="2:12" x14ac:dyDescent="0.25">
      <c r="B423" s="120"/>
      <c r="C423" s="120"/>
      <c r="D423" s="120"/>
      <c r="E423" s="121"/>
      <c r="F423" s="164"/>
      <c r="G423" s="165" t="s">
        <v>150</v>
      </c>
      <c r="H423" s="166">
        <v>12167.58</v>
      </c>
      <c r="I423" s="166">
        <v>19789.7</v>
      </c>
      <c r="J423" s="166"/>
      <c r="K423" s="166"/>
      <c r="L423" s="166"/>
    </row>
    <row r="424" spans="2:12" x14ac:dyDescent="0.25">
      <c r="B424" s="120"/>
      <c r="C424" s="120"/>
      <c r="D424" s="120"/>
      <c r="E424" s="121"/>
      <c r="F424" s="164"/>
      <c r="G424" s="165" t="s">
        <v>151</v>
      </c>
      <c r="H424" s="166">
        <v>597.17999999999995</v>
      </c>
      <c r="I424" s="166">
        <v>1555.8</v>
      </c>
      <c r="J424" s="166"/>
      <c r="K424" s="166"/>
      <c r="L424" s="166"/>
    </row>
    <row r="425" spans="2:12" x14ac:dyDescent="0.25">
      <c r="B425" s="120"/>
      <c r="C425" s="120"/>
      <c r="D425" s="120"/>
      <c r="E425" s="121"/>
      <c r="F425" s="164"/>
      <c r="G425" s="165" t="s">
        <v>152</v>
      </c>
      <c r="H425" s="166">
        <v>92734.790000000008</v>
      </c>
      <c r="I425" s="166">
        <v>76813.8</v>
      </c>
      <c r="J425" s="166">
        <v>87203.4</v>
      </c>
      <c r="K425" s="166">
        <v>87203.4</v>
      </c>
      <c r="L425" s="166">
        <v>87203.4</v>
      </c>
    </row>
    <row r="426" spans="2:12" x14ac:dyDescent="0.25">
      <c r="B426" s="120"/>
      <c r="C426" s="120"/>
      <c r="D426" s="120"/>
      <c r="E426" s="121"/>
      <c r="F426" s="164"/>
      <c r="G426" s="165" t="s">
        <v>153</v>
      </c>
      <c r="H426" s="166"/>
      <c r="I426" s="166"/>
      <c r="J426" s="166"/>
      <c r="K426" s="166"/>
      <c r="L426" s="166"/>
    </row>
    <row r="427" spans="2:12" x14ac:dyDescent="0.25">
      <c r="B427" s="120"/>
      <c r="C427" s="120"/>
      <c r="D427" s="120"/>
      <c r="E427" s="121"/>
      <c r="F427" s="164"/>
      <c r="G427" s="165" t="s">
        <v>154</v>
      </c>
      <c r="H427" s="166">
        <v>244.4</v>
      </c>
      <c r="I427" s="166">
        <v>286</v>
      </c>
      <c r="J427" s="166">
        <v>416</v>
      </c>
      <c r="K427" s="166">
        <v>416</v>
      </c>
      <c r="L427" s="166">
        <v>416</v>
      </c>
    </row>
    <row r="428" spans="2:12" x14ac:dyDescent="0.25">
      <c r="B428" s="120"/>
      <c r="C428" s="120"/>
      <c r="D428" s="120"/>
      <c r="E428" s="121"/>
      <c r="F428" s="164"/>
      <c r="G428" s="165" t="s">
        <v>155</v>
      </c>
      <c r="H428" s="166"/>
      <c r="I428" s="166"/>
      <c r="J428" s="166"/>
      <c r="K428" s="166"/>
      <c r="L428" s="166"/>
    </row>
    <row r="429" spans="2:12" x14ac:dyDescent="0.25">
      <c r="B429" s="120"/>
      <c r="C429" s="120"/>
      <c r="D429" s="120"/>
      <c r="E429" s="121"/>
      <c r="F429" s="164"/>
      <c r="G429" s="165" t="s">
        <v>156</v>
      </c>
      <c r="H429" s="166">
        <v>1515.49</v>
      </c>
      <c r="I429" s="166">
        <v>1505.4</v>
      </c>
      <c r="J429" s="166">
        <v>1700</v>
      </c>
      <c r="K429" s="166">
        <v>1700</v>
      </c>
      <c r="L429" s="166">
        <v>1700</v>
      </c>
    </row>
    <row r="430" spans="2:12" x14ac:dyDescent="0.25">
      <c r="B430" s="120"/>
      <c r="C430" s="120"/>
      <c r="D430" s="120"/>
      <c r="E430" s="121"/>
      <c r="F430" s="164"/>
      <c r="G430" s="165" t="s">
        <v>157</v>
      </c>
      <c r="H430" s="166"/>
      <c r="I430" s="166"/>
      <c r="J430" s="166"/>
      <c r="K430" s="166"/>
      <c r="L430" s="166"/>
    </row>
    <row r="431" spans="2:12" x14ac:dyDescent="0.25">
      <c r="B431" s="120"/>
      <c r="C431" s="120"/>
      <c r="D431" s="120"/>
      <c r="E431" s="121"/>
      <c r="F431" s="164"/>
      <c r="G431" s="165" t="s">
        <v>158</v>
      </c>
      <c r="H431" s="166"/>
      <c r="I431" s="166"/>
      <c r="J431" s="166"/>
      <c r="K431" s="166"/>
      <c r="L431" s="166"/>
    </row>
    <row r="432" spans="2:12" x14ac:dyDescent="0.25">
      <c r="B432" s="120"/>
      <c r="C432" s="120"/>
      <c r="D432" s="120"/>
      <c r="E432" s="121"/>
      <c r="F432" s="164"/>
      <c r="G432" s="165" t="s">
        <v>159</v>
      </c>
      <c r="H432" s="166">
        <v>35</v>
      </c>
      <c r="I432" s="166"/>
      <c r="J432" s="166">
        <v>750</v>
      </c>
      <c r="K432" s="166">
        <v>750</v>
      </c>
      <c r="L432" s="166">
        <v>750</v>
      </c>
    </row>
    <row r="433" spans="2:12" x14ac:dyDescent="0.25">
      <c r="B433" s="120"/>
      <c r="C433" s="120"/>
      <c r="D433" s="120"/>
      <c r="E433" s="121"/>
      <c r="F433" s="164"/>
      <c r="G433" s="165" t="s">
        <v>160</v>
      </c>
      <c r="H433" s="166"/>
      <c r="I433" s="166"/>
      <c r="J433" s="166"/>
      <c r="K433" s="166"/>
      <c r="L433" s="166"/>
    </row>
    <row r="434" spans="2:12" x14ac:dyDescent="0.25">
      <c r="B434" s="120"/>
      <c r="C434" s="120"/>
      <c r="D434" s="120"/>
      <c r="E434" s="121"/>
      <c r="F434" s="164"/>
      <c r="G434" s="165" t="s">
        <v>161</v>
      </c>
      <c r="H434" s="166"/>
      <c r="I434" s="166"/>
      <c r="J434" s="166"/>
      <c r="K434" s="166"/>
      <c r="L434" s="166"/>
    </row>
    <row r="435" spans="2:12" x14ac:dyDescent="0.25">
      <c r="B435" s="120"/>
      <c r="C435" s="120"/>
      <c r="D435" s="120"/>
      <c r="E435" s="121"/>
      <c r="F435" s="164"/>
      <c r="G435" s="165" t="s">
        <v>162</v>
      </c>
      <c r="H435" s="166">
        <v>154.75</v>
      </c>
      <c r="I435" s="166">
        <v>154.80000000000001</v>
      </c>
      <c r="J435" s="166"/>
      <c r="K435" s="166"/>
      <c r="L435" s="166"/>
    </row>
    <row r="436" spans="2:12" ht="25.5" x14ac:dyDescent="0.25">
      <c r="B436" s="120"/>
      <c r="C436" s="120"/>
      <c r="D436" s="120"/>
      <c r="E436" s="121"/>
      <c r="F436" s="164"/>
      <c r="G436" s="165" t="s">
        <v>163</v>
      </c>
      <c r="H436" s="166"/>
      <c r="I436" s="166"/>
      <c r="J436" s="166"/>
      <c r="K436" s="166"/>
      <c r="L436" s="166"/>
    </row>
    <row r="437" spans="2:12" ht="25.5" x14ac:dyDescent="0.25">
      <c r="B437" s="120"/>
      <c r="C437" s="120"/>
      <c r="D437" s="120"/>
      <c r="E437" s="121"/>
      <c r="F437" s="164"/>
      <c r="G437" s="165" t="s">
        <v>164</v>
      </c>
      <c r="H437" s="166"/>
      <c r="I437" s="166"/>
      <c r="J437" s="166"/>
      <c r="K437" s="166"/>
      <c r="L437" s="166"/>
    </row>
    <row r="438" spans="2:12" x14ac:dyDescent="0.25">
      <c r="B438" s="120"/>
      <c r="C438" s="120"/>
      <c r="D438" s="120"/>
      <c r="E438" s="121"/>
      <c r="F438" s="164"/>
      <c r="G438" s="165" t="s">
        <v>165</v>
      </c>
      <c r="H438" s="166"/>
      <c r="I438" s="166"/>
      <c r="J438" s="166"/>
      <c r="K438" s="166"/>
      <c r="L438" s="166"/>
    </row>
    <row r="439" spans="2:12" x14ac:dyDescent="0.25">
      <c r="B439" s="120"/>
      <c r="C439" s="120"/>
      <c r="D439" s="120"/>
      <c r="E439" s="121"/>
      <c r="F439" s="164"/>
      <c r="G439" s="165" t="s">
        <v>166</v>
      </c>
      <c r="H439" s="166"/>
      <c r="I439" s="166"/>
      <c r="J439" s="166"/>
      <c r="K439" s="166"/>
      <c r="L439" s="166"/>
    </row>
    <row r="440" spans="2:12" x14ac:dyDescent="0.25">
      <c r="B440" s="120"/>
      <c r="C440" s="120"/>
      <c r="D440" s="120"/>
      <c r="E440" s="121"/>
      <c r="F440" s="164"/>
      <c r="G440" s="165" t="s">
        <v>167</v>
      </c>
      <c r="H440" s="166"/>
      <c r="I440" s="166"/>
      <c r="J440" s="166"/>
      <c r="K440" s="166"/>
      <c r="L440" s="166"/>
    </row>
    <row r="441" spans="2:12" x14ac:dyDescent="0.25">
      <c r="B441" s="120"/>
      <c r="C441" s="120"/>
      <c r="D441" s="120"/>
      <c r="E441" s="121"/>
      <c r="F441" s="164"/>
      <c r="G441" s="165" t="s">
        <v>168</v>
      </c>
      <c r="H441" s="166"/>
      <c r="I441" s="166"/>
      <c r="J441" s="166"/>
      <c r="K441" s="166"/>
      <c r="L441" s="166"/>
    </row>
    <row r="442" spans="2:12" x14ac:dyDescent="0.25">
      <c r="B442" s="120"/>
      <c r="C442" s="120"/>
      <c r="D442" s="120"/>
      <c r="E442" s="121"/>
      <c r="F442" s="164"/>
      <c r="G442" s="165" t="s">
        <v>169</v>
      </c>
      <c r="H442" s="166">
        <v>632.44000000000005</v>
      </c>
      <c r="I442" s="166">
        <v>4200</v>
      </c>
      <c r="J442" s="166">
        <v>4200</v>
      </c>
      <c r="K442" s="166">
        <v>4200</v>
      </c>
      <c r="L442" s="166">
        <v>4200</v>
      </c>
    </row>
    <row r="443" spans="2:12" x14ac:dyDescent="0.25">
      <c r="B443" s="120"/>
      <c r="C443" s="120"/>
      <c r="D443" s="120"/>
      <c r="E443" s="121"/>
      <c r="F443" s="164"/>
      <c r="G443" s="165" t="s">
        <v>170</v>
      </c>
      <c r="H443" s="166">
        <v>237</v>
      </c>
      <c r="I443" s="166">
        <v>922.69999999999993</v>
      </c>
      <c r="J443" s="166">
        <v>1088.9479999999999</v>
      </c>
      <c r="K443" s="166">
        <v>1088.9479999999999</v>
      </c>
      <c r="L443" s="166">
        <v>1088.9479999999999</v>
      </c>
    </row>
    <row r="444" spans="2:12" x14ac:dyDescent="0.25">
      <c r="B444" s="120"/>
      <c r="C444" s="120"/>
      <c r="D444" s="120"/>
      <c r="E444" s="121"/>
      <c r="F444" s="164"/>
      <c r="G444" s="165" t="s">
        <v>171</v>
      </c>
      <c r="H444" s="166"/>
      <c r="I444" s="166"/>
      <c r="J444" s="166"/>
      <c r="K444" s="166"/>
      <c r="L444" s="166"/>
    </row>
    <row r="445" spans="2:12" x14ac:dyDescent="0.25">
      <c r="B445" s="120"/>
      <c r="C445" s="120"/>
      <c r="D445" s="120"/>
      <c r="E445" s="121"/>
      <c r="F445" s="164"/>
      <c r="G445" s="165" t="s">
        <v>172</v>
      </c>
      <c r="H445" s="166"/>
      <c r="I445" s="166"/>
      <c r="J445" s="166"/>
      <c r="K445" s="166"/>
      <c r="L445" s="166"/>
    </row>
    <row r="446" spans="2:12" x14ac:dyDescent="0.25">
      <c r="B446" s="120"/>
      <c r="C446" s="120"/>
      <c r="D446" s="120"/>
      <c r="E446" s="121"/>
      <c r="F446" s="164"/>
      <c r="G446" s="165" t="s">
        <v>173</v>
      </c>
      <c r="H446" s="166"/>
      <c r="I446" s="166"/>
      <c r="J446" s="166"/>
      <c r="K446" s="166"/>
      <c r="L446" s="166"/>
    </row>
    <row r="447" spans="2:12" x14ac:dyDescent="0.25">
      <c r="B447" s="120"/>
      <c r="C447" s="120"/>
      <c r="D447" s="120"/>
      <c r="E447" s="121"/>
      <c r="F447" s="164"/>
      <c r="G447" s="165" t="s">
        <v>174</v>
      </c>
      <c r="H447" s="166"/>
      <c r="I447" s="166"/>
      <c r="J447" s="166"/>
      <c r="K447" s="166"/>
      <c r="L447" s="166"/>
    </row>
    <row r="448" spans="2:12" x14ac:dyDescent="0.25">
      <c r="B448" s="120"/>
      <c r="C448" s="120"/>
      <c r="D448" s="120"/>
      <c r="E448" s="121"/>
      <c r="F448" s="164"/>
      <c r="G448" s="165" t="s">
        <v>175</v>
      </c>
      <c r="H448" s="166"/>
      <c r="I448" s="166"/>
      <c r="J448" s="166"/>
      <c r="K448" s="166"/>
      <c r="L448" s="166"/>
    </row>
    <row r="449" spans="2:12" x14ac:dyDescent="0.25">
      <c r="B449" s="120"/>
      <c r="C449" s="120"/>
      <c r="D449" s="120"/>
      <c r="E449" s="121"/>
      <c r="F449" s="164"/>
      <c r="G449" s="163" t="s">
        <v>176</v>
      </c>
      <c r="H449" s="166"/>
      <c r="I449" s="166"/>
      <c r="J449" s="166"/>
      <c r="K449" s="166"/>
      <c r="L449" s="166"/>
    </row>
    <row r="450" spans="2:12" s="126" customFormat="1" ht="51" x14ac:dyDescent="0.25">
      <c r="B450" s="127"/>
      <c r="C450" s="127"/>
      <c r="D450" s="127"/>
      <c r="E450" s="128"/>
      <c r="F450" s="160">
        <v>11014</v>
      </c>
      <c r="G450" s="161" t="s">
        <v>184</v>
      </c>
      <c r="H450" s="162">
        <f>+H452</f>
        <v>540398.6399999999</v>
      </c>
      <c r="I450" s="162">
        <f t="shared" ref="I450:L450" si="27">+I452</f>
        <v>594228.70000000007</v>
      </c>
      <c r="J450" s="162">
        <f t="shared" si="27"/>
        <v>608120.92480000004</v>
      </c>
      <c r="K450" s="162">
        <f t="shared" si="27"/>
        <v>613087.42480000004</v>
      </c>
      <c r="L450" s="162">
        <f t="shared" si="27"/>
        <v>616696.72480000008</v>
      </c>
    </row>
    <row r="451" spans="2:12" x14ac:dyDescent="0.25">
      <c r="B451" s="120"/>
      <c r="C451" s="120"/>
      <c r="D451" s="120"/>
      <c r="E451" s="121"/>
      <c r="F451" s="164"/>
      <c r="G451" s="165" t="s">
        <v>290</v>
      </c>
      <c r="H451" s="166"/>
      <c r="I451" s="166"/>
      <c r="J451" s="166"/>
      <c r="K451" s="166"/>
      <c r="L451" s="166"/>
    </row>
    <row r="452" spans="2:12" s="126" customFormat="1" x14ac:dyDescent="0.25">
      <c r="B452" s="127"/>
      <c r="C452" s="127"/>
      <c r="D452" s="127"/>
      <c r="E452" s="128"/>
      <c r="F452" s="160"/>
      <c r="G452" s="161" t="s">
        <v>89</v>
      </c>
      <c r="H452" s="162">
        <f>SUM(H454:H483)</f>
        <v>540398.6399999999</v>
      </c>
      <c r="I452" s="162">
        <f t="shared" ref="I452:L452" si="28">SUM(I454:I483)</f>
        <v>594228.70000000007</v>
      </c>
      <c r="J452" s="162">
        <f t="shared" si="28"/>
        <v>608120.92480000004</v>
      </c>
      <c r="K452" s="162">
        <f t="shared" si="28"/>
        <v>613087.42480000004</v>
      </c>
      <c r="L452" s="162">
        <f t="shared" si="28"/>
        <v>616696.72480000008</v>
      </c>
    </row>
    <row r="453" spans="2:12" ht="31.5" customHeight="1" x14ac:dyDescent="0.25">
      <c r="B453" s="120"/>
      <c r="C453" s="120"/>
      <c r="D453" s="120"/>
      <c r="E453" s="121"/>
      <c r="F453" s="164"/>
      <c r="G453" s="165" t="s">
        <v>291</v>
      </c>
      <c r="H453" s="166"/>
      <c r="I453" s="166"/>
      <c r="J453" s="166"/>
      <c r="K453" s="166"/>
      <c r="L453" s="166"/>
    </row>
    <row r="454" spans="2:12" ht="25.5" x14ac:dyDescent="0.25">
      <c r="B454" s="120"/>
      <c r="C454" s="120"/>
      <c r="D454" s="120"/>
      <c r="E454" s="121"/>
      <c r="F454" s="164"/>
      <c r="G454" s="165" t="s">
        <v>147</v>
      </c>
      <c r="H454" s="166">
        <v>366024.44</v>
      </c>
      <c r="I454" s="166">
        <v>463107.8</v>
      </c>
      <c r="J454" s="166">
        <v>482276.2</v>
      </c>
      <c r="K454" s="166">
        <v>487039.9</v>
      </c>
      <c r="L454" s="166">
        <v>490562.9</v>
      </c>
    </row>
    <row r="455" spans="2:12" ht="25.5" x14ac:dyDescent="0.25">
      <c r="B455" s="120"/>
      <c r="C455" s="120"/>
      <c r="D455" s="120"/>
      <c r="E455" s="121"/>
      <c r="F455" s="164"/>
      <c r="G455" s="165" t="s">
        <v>148</v>
      </c>
      <c r="H455" s="166">
        <v>44945.2</v>
      </c>
      <c r="I455" s="166">
        <v>19985.2</v>
      </c>
      <c r="J455" s="166">
        <v>19364.8</v>
      </c>
      <c r="K455" s="166">
        <v>19442.8</v>
      </c>
      <c r="L455" s="166">
        <v>19391.7</v>
      </c>
    </row>
    <row r="456" spans="2:12" ht="25.5" x14ac:dyDescent="0.25">
      <c r="B456" s="120"/>
      <c r="C456" s="120"/>
      <c r="D456" s="120"/>
      <c r="E456" s="121"/>
      <c r="F456" s="164"/>
      <c r="G456" s="165" t="s">
        <v>149</v>
      </c>
      <c r="H456" s="166">
        <v>7250.1</v>
      </c>
      <c r="I456" s="166">
        <v>9143.4</v>
      </c>
      <c r="J456" s="166">
        <v>9418</v>
      </c>
      <c r="K456" s="166">
        <v>9542.7999999999993</v>
      </c>
      <c r="L456" s="166">
        <v>9680.2000000000007</v>
      </c>
    </row>
    <row r="457" spans="2:12" x14ac:dyDescent="0.25">
      <c r="B457" s="120"/>
      <c r="C457" s="120"/>
      <c r="D457" s="120"/>
      <c r="E457" s="121"/>
      <c r="F457" s="164"/>
      <c r="G457" s="165" t="s">
        <v>150</v>
      </c>
      <c r="H457" s="166">
        <v>23578.55</v>
      </c>
      <c r="I457" s="166">
        <v>26662.2</v>
      </c>
      <c r="J457" s="166"/>
      <c r="K457" s="166"/>
      <c r="L457" s="166"/>
    </row>
    <row r="458" spans="2:12" x14ac:dyDescent="0.25">
      <c r="B458" s="120"/>
      <c r="C458" s="120"/>
      <c r="D458" s="120"/>
      <c r="E458" s="121"/>
      <c r="F458" s="164"/>
      <c r="G458" s="165" t="s">
        <v>151</v>
      </c>
      <c r="H458" s="166">
        <v>1298.3</v>
      </c>
      <c r="I458" s="166">
        <v>1964.8</v>
      </c>
      <c r="J458" s="166"/>
      <c r="K458" s="166"/>
      <c r="L458" s="166"/>
    </row>
    <row r="459" spans="2:12" x14ac:dyDescent="0.25">
      <c r="B459" s="120"/>
      <c r="C459" s="120"/>
      <c r="D459" s="120"/>
      <c r="E459" s="121"/>
      <c r="F459" s="164"/>
      <c r="G459" s="165" t="s">
        <v>152</v>
      </c>
      <c r="H459" s="166">
        <v>90183.099999999991</v>
      </c>
      <c r="I459" s="166">
        <v>61343.4</v>
      </c>
      <c r="J459" s="166">
        <v>84722.8</v>
      </c>
      <c r="K459" s="166">
        <v>84722.8</v>
      </c>
      <c r="L459" s="166">
        <v>84722.8</v>
      </c>
    </row>
    <row r="460" spans="2:12" x14ac:dyDescent="0.25">
      <c r="B460" s="120"/>
      <c r="C460" s="120"/>
      <c r="D460" s="120"/>
      <c r="E460" s="121"/>
      <c r="F460" s="164"/>
      <c r="G460" s="165" t="s">
        <v>153</v>
      </c>
      <c r="H460" s="166"/>
      <c r="I460" s="166"/>
      <c r="J460" s="166"/>
      <c r="K460" s="166"/>
      <c r="L460" s="166"/>
    </row>
    <row r="461" spans="2:12" x14ac:dyDescent="0.25">
      <c r="B461" s="120"/>
      <c r="C461" s="120"/>
      <c r="D461" s="120"/>
      <c r="E461" s="121"/>
      <c r="F461" s="164"/>
      <c r="G461" s="165" t="s">
        <v>154</v>
      </c>
      <c r="H461" s="166">
        <v>220</v>
      </c>
      <c r="I461" s="166">
        <v>1104</v>
      </c>
      <c r="J461" s="166">
        <v>1155</v>
      </c>
      <c r="K461" s="166">
        <v>1155</v>
      </c>
      <c r="L461" s="166">
        <v>1155</v>
      </c>
    </row>
    <row r="462" spans="2:12" x14ac:dyDescent="0.25">
      <c r="B462" s="120"/>
      <c r="C462" s="120"/>
      <c r="D462" s="120"/>
      <c r="E462" s="121"/>
      <c r="F462" s="164"/>
      <c r="G462" s="165" t="s">
        <v>155</v>
      </c>
      <c r="H462" s="166"/>
      <c r="I462" s="166"/>
      <c r="J462" s="166"/>
      <c r="K462" s="166"/>
      <c r="L462" s="166"/>
    </row>
    <row r="463" spans="2:12" x14ac:dyDescent="0.25">
      <c r="B463" s="120"/>
      <c r="C463" s="120"/>
      <c r="D463" s="120"/>
      <c r="E463" s="121"/>
      <c r="F463" s="164"/>
      <c r="G463" s="165" t="s">
        <v>156</v>
      </c>
      <c r="H463" s="166">
        <v>2891.6</v>
      </c>
      <c r="I463" s="166">
        <v>3559.3</v>
      </c>
      <c r="J463" s="166">
        <v>3559.3</v>
      </c>
      <c r="K463" s="166">
        <v>3559.3</v>
      </c>
      <c r="L463" s="166">
        <v>3559.3</v>
      </c>
    </row>
    <row r="464" spans="2:12" x14ac:dyDescent="0.25">
      <c r="B464" s="120"/>
      <c r="C464" s="120"/>
      <c r="D464" s="120"/>
      <c r="E464" s="121"/>
      <c r="F464" s="164"/>
      <c r="G464" s="165" t="s">
        <v>157</v>
      </c>
      <c r="H464" s="166"/>
      <c r="I464" s="166"/>
      <c r="J464" s="166"/>
      <c r="K464" s="166"/>
      <c r="L464" s="166"/>
    </row>
    <row r="465" spans="2:12" x14ac:dyDescent="0.25">
      <c r="B465" s="120"/>
      <c r="C465" s="120"/>
      <c r="D465" s="120"/>
      <c r="E465" s="121"/>
      <c r="F465" s="164"/>
      <c r="G465" s="165" t="s">
        <v>158</v>
      </c>
      <c r="H465" s="166"/>
      <c r="I465" s="166"/>
      <c r="J465" s="166"/>
      <c r="K465" s="166"/>
      <c r="L465" s="166"/>
    </row>
    <row r="466" spans="2:12" x14ac:dyDescent="0.25">
      <c r="B466" s="120"/>
      <c r="C466" s="120"/>
      <c r="D466" s="120"/>
      <c r="E466" s="121"/>
      <c r="F466" s="164"/>
      <c r="G466" s="165" t="s">
        <v>159</v>
      </c>
      <c r="H466" s="166">
        <v>20</v>
      </c>
      <c r="I466" s="166"/>
      <c r="J466" s="166">
        <v>750</v>
      </c>
      <c r="K466" s="166">
        <v>750</v>
      </c>
      <c r="L466" s="166">
        <v>750</v>
      </c>
    </row>
    <row r="467" spans="2:12" x14ac:dyDescent="0.25">
      <c r="B467" s="120"/>
      <c r="C467" s="120"/>
      <c r="D467" s="120"/>
      <c r="E467" s="121"/>
      <c r="F467" s="164"/>
      <c r="G467" s="165" t="s">
        <v>160</v>
      </c>
      <c r="H467" s="166"/>
      <c r="I467" s="166"/>
      <c r="J467" s="166"/>
      <c r="K467" s="166"/>
      <c r="L467" s="166"/>
    </row>
    <row r="468" spans="2:12" x14ac:dyDescent="0.25">
      <c r="B468" s="120"/>
      <c r="C468" s="120"/>
      <c r="D468" s="120"/>
      <c r="E468" s="121"/>
      <c r="F468" s="164"/>
      <c r="G468" s="165" t="s">
        <v>161</v>
      </c>
      <c r="H468" s="166"/>
      <c r="I468" s="166"/>
      <c r="J468" s="166"/>
      <c r="K468" s="166"/>
      <c r="L468" s="166"/>
    </row>
    <row r="469" spans="2:12" x14ac:dyDescent="0.25">
      <c r="B469" s="120"/>
      <c r="C469" s="120"/>
      <c r="D469" s="120"/>
      <c r="E469" s="121"/>
      <c r="F469" s="164"/>
      <c r="G469" s="165" t="s">
        <v>162</v>
      </c>
      <c r="H469" s="166">
        <v>180.18</v>
      </c>
      <c r="I469" s="166">
        <v>196.5</v>
      </c>
      <c r="J469" s="166"/>
      <c r="K469" s="166"/>
      <c r="L469" s="166"/>
    </row>
    <row r="470" spans="2:12" ht="25.5" x14ac:dyDescent="0.25">
      <c r="B470" s="120"/>
      <c r="C470" s="120"/>
      <c r="D470" s="120"/>
      <c r="E470" s="121"/>
      <c r="F470" s="164"/>
      <c r="G470" s="165" t="s">
        <v>163</v>
      </c>
      <c r="H470" s="166"/>
      <c r="I470" s="166"/>
      <c r="J470" s="166"/>
      <c r="K470" s="166"/>
      <c r="L470" s="166"/>
    </row>
    <row r="471" spans="2:12" ht="25.5" x14ac:dyDescent="0.25">
      <c r="B471" s="120"/>
      <c r="C471" s="120"/>
      <c r="D471" s="120"/>
      <c r="E471" s="121"/>
      <c r="F471" s="164"/>
      <c r="G471" s="165" t="s">
        <v>164</v>
      </c>
      <c r="H471" s="166"/>
      <c r="I471" s="166"/>
      <c r="J471" s="166"/>
      <c r="K471" s="166"/>
      <c r="L471" s="166"/>
    </row>
    <row r="472" spans="2:12" x14ac:dyDescent="0.25">
      <c r="B472" s="120"/>
      <c r="C472" s="120"/>
      <c r="D472" s="120"/>
      <c r="E472" s="121"/>
      <c r="F472" s="164"/>
      <c r="G472" s="165" t="s">
        <v>165</v>
      </c>
      <c r="H472" s="166"/>
      <c r="I472" s="166"/>
      <c r="J472" s="166"/>
      <c r="K472" s="166"/>
      <c r="L472" s="166"/>
    </row>
    <row r="473" spans="2:12" x14ac:dyDescent="0.25">
      <c r="B473" s="120"/>
      <c r="C473" s="120"/>
      <c r="D473" s="120"/>
      <c r="E473" s="121"/>
      <c r="F473" s="164"/>
      <c r="G473" s="165" t="s">
        <v>166</v>
      </c>
      <c r="H473" s="166"/>
      <c r="I473" s="166"/>
      <c r="J473" s="166"/>
      <c r="K473" s="166"/>
      <c r="L473" s="166"/>
    </row>
    <row r="474" spans="2:12" x14ac:dyDescent="0.25">
      <c r="B474" s="120"/>
      <c r="C474" s="120"/>
      <c r="D474" s="120"/>
      <c r="E474" s="121"/>
      <c r="F474" s="164"/>
      <c r="G474" s="165" t="s">
        <v>167</v>
      </c>
      <c r="H474" s="166"/>
      <c r="I474" s="166"/>
      <c r="J474" s="166"/>
      <c r="K474" s="166"/>
      <c r="L474" s="166"/>
    </row>
    <row r="475" spans="2:12" x14ac:dyDescent="0.25">
      <c r="B475" s="120"/>
      <c r="C475" s="120"/>
      <c r="D475" s="120"/>
      <c r="E475" s="121"/>
      <c r="F475" s="164"/>
      <c r="G475" s="165" t="s">
        <v>168</v>
      </c>
      <c r="H475" s="166"/>
      <c r="I475" s="166"/>
      <c r="J475" s="166"/>
      <c r="K475" s="166"/>
      <c r="L475" s="166"/>
    </row>
    <row r="476" spans="2:12" x14ac:dyDescent="0.25">
      <c r="B476" s="120"/>
      <c r="C476" s="120"/>
      <c r="D476" s="120"/>
      <c r="E476" s="121"/>
      <c r="F476" s="164"/>
      <c r="G476" s="165" t="s">
        <v>169</v>
      </c>
      <c r="H476" s="166">
        <v>2595.33</v>
      </c>
      <c r="I476" s="166">
        <v>5040</v>
      </c>
      <c r="J476" s="166">
        <v>5040</v>
      </c>
      <c r="K476" s="166">
        <v>5040</v>
      </c>
      <c r="L476" s="166">
        <v>5040</v>
      </c>
    </row>
    <row r="477" spans="2:12" x14ac:dyDescent="0.25">
      <c r="B477" s="120"/>
      <c r="C477" s="120"/>
      <c r="D477" s="120"/>
      <c r="E477" s="121"/>
      <c r="F477" s="164"/>
      <c r="G477" s="165" t="s">
        <v>170</v>
      </c>
      <c r="H477" s="166">
        <v>1211.8399999999999</v>
      </c>
      <c r="I477" s="166">
        <v>2122.1000000000004</v>
      </c>
      <c r="J477" s="166">
        <v>1834.8248000000001</v>
      </c>
      <c r="K477" s="166">
        <v>1834.8248000000001</v>
      </c>
      <c r="L477" s="166">
        <v>1834.8248000000001</v>
      </c>
    </row>
    <row r="478" spans="2:12" x14ac:dyDescent="0.25">
      <c r="B478" s="120"/>
      <c r="C478" s="120"/>
      <c r="D478" s="120"/>
      <c r="E478" s="121"/>
      <c r="F478" s="164"/>
      <c r="G478" s="165" t="s">
        <v>171</v>
      </c>
      <c r="H478" s="166"/>
      <c r="I478" s="166"/>
      <c r="J478" s="166"/>
      <c r="K478" s="166"/>
      <c r="L478" s="166"/>
    </row>
    <row r="479" spans="2:12" x14ac:dyDescent="0.25">
      <c r="B479" s="120"/>
      <c r="C479" s="120"/>
      <c r="D479" s="120"/>
      <c r="E479" s="121"/>
      <c r="F479" s="164"/>
      <c r="G479" s="165" t="s">
        <v>172</v>
      </c>
      <c r="H479" s="166"/>
      <c r="I479" s="166"/>
      <c r="J479" s="166"/>
      <c r="K479" s="166"/>
      <c r="L479" s="166"/>
    </row>
    <row r="480" spans="2:12" x14ac:dyDescent="0.25">
      <c r="B480" s="120"/>
      <c r="C480" s="120"/>
      <c r="D480" s="120"/>
      <c r="E480" s="121"/>
      <c r="F480" s="164"/>
      <c r="G480" s="165" t="s">
        <v>173</v>
      </c>
      <c r="H480" s="166"/>
      <c r="I480" s="166"/>
      <c r="J480" s="166"/>
      <c r="K480" s="166"/>
      <c r="L480" s="166"/>
    </row>
    <row r="481" spans="2:12" x14ac:dyDescent="0.25">
      <c r="B481" s="120"/>
      <c r="C481" s="120"/>
      <c r="D481" s="120"/>
      <c r="E481" s="121"/>
      <c r="F481" s="164"/>
      <c r="G481" s="165" t="s">
        <v>174</v>
      </c>
      <c r="H481" s="166"/>
      <c r="I481" s="166"/>
      <c r="J481" s="166"/>
      <c r="K481" s="166"/>
      <c r="L481" s="166"/>
    </row>
    <row r="482" spans="2:12" x14ac:dyDescent="0.25">
      <c r="B482" s="120"/>
      <c r="C482" s="120"/>
      <c r="D482" s="120"/>
      <c r="E482" s="121"/>
      <c r="F482" s="164"/>
      <c r="G482" s="165" t="s">
        <v>175</v>
      </c>
      <c r="H482" s="166"/>
      <c r="I482" s="166"/>
      <c r="J482" s="166"/>
      <c r="K482" s="166"/>
      <c r="L482" s="166"/>
    </row>
    <row r="483" spans="2:12" x14ac:dyDescent="0.25">
      <c r="B483" s="120"/>
      <c r="C483" s="120"/>
      <c r="D483" s="120"/>
      <c r="E483" s="121"/>
      <c r="F483" s="164"/>
      <c r="G483" s="163" t="s">
        <v>176</v>
      </c>
      <c r="H483" s="166"/>
      <c r="I483" s="166"/>
      <c r="J483" s="166"/>
      <c r="K483" s="166"/>
      <c r="L483" s="166"/>
    </row>
    <row r="484" spans="2:12" s="126" customFormat="1" ht="51" x14ac:dyDescent="0.25">
      <c r="B484" s="127"/>
      <c r="C484" s="127"/>
      <c r="D484" s="127"/>
      <c r="E484" s="128"/>
      <c r="F484" s="160">
        <v>11015</v>
      </c>
      <c r="G484" s="161" t="s">
        <v>185</v>
      </c>
      <c r="H484" s="162">
        <f>+H486</f>
        <v>384733.68</v>
      </c>
      <c r="I484" s="162">
        <f t="shared" ref="I484:L484" si="29">+I486</f>
        <v>482662.80000000005</v>
      </c>
      <c r="J484" s="162">
        <f t="shared" si="29"/>
        <v>497162.60799999995</v>
      </c>
      <c r="K484" s="162">
        <f t="shared" si="29"/>
        <v>501165.10799999995</v>
      </c>
      <c r="L484" s="162">
        <f t="shared" si="29"/>
        <v>504331.30799999996</v>
      </c>
    </row>
    <row r="485" spans="2:12" x14ac:dyDescent="0.25">
      <c r="B485" s="120"/>
      <c r="C485" s="120"/>
      <c r="D485" s="120"/>
      <c r="E485" s="121"/>
      <c r="F485" s="164"/>
      <c r="G485" s="165" t="s">
        <v>290</v>
      </c>
      <c r="H485" s="166"/>
      <c r="I485" s="166"/>
      <c r="J485" s="166"/>
      <c r="K485" s="166"/>
      <c r="L485" s="166"/>
    </row>
    <row r="486" spans="2:12" s="126" customFormat="1" x14ac:dyDescent="0.25">
      <c r="B486" s="127"/>
      <c r="C486" s="127"/>
      <c r="D486" s="127"/>
      <c r="E486" s="128"/>
      <c r="F486" s="160"/>
      <c r="G486" s="161" t="s">
        <v>89</v>
      </c>
      <c r="H486" s="162">
        <f>SUM(H488:H517)</f>
        <v>384733.68</v>
      </c>
      <c r="I486" s="162">
        <f t="shared" ref="I486:L486" si="30">SUM(I488:I517)</f>
        <v>482662.80000000005</v>
      </c>
      <c r="J486" s="162">
        <f t="shared" si="30"/>
        <v>497162.60799999995</v>
      </c>
      <c r="K486" s="162">
        <f t="shared" si="30"/>
        <v>501165.10799999995</v>
      </c>
      <c r="L486" s="162">
        <f t="shared" si="30"/>
        <v>504331.30799999996</v>
      </c>
    </row>
    <row r="487" spans="2:12" ht="31.5" customHeight="1" x14ac:dyDescent="0.25">
      <c r="B487" s="120"/>
      <c r="C487" s="120"/>
      <c r="D487" s="120"/>
      <c r="E487" s="121"/>
      <c r="F487" s="164"/>
      <c r="G487" s="165" t="s">
        <v>291</v>
      </c>
      <c r="H487" s="166"/>
      <c r="I487" s="166"/>
      <c r="J487" s="166"/>
      <c r="K487" s="166"/>
      <c r="L487" s="166"/>
    </row>
    <row r="488" spans="2:12" ht="25.5" x14ac:dyDescent="0.25">
      <c r="B488" s="120"/>
      <c r="C488" s="120"/>
      <c r="D488" s="120"/>
      <c r="E488" s="121"/>
      <c r="F488" s="164"/>
      <c r="G488" s="165" t="s">
        <v>147</v>
      </c>
      <c r="H488" s="166">
        <v>291667.95</v>
      </c>
      <c r="I488" s="166">
        <v>396493.1</v>
      </c>
      <c r="J488" s="166">
        <v>424337.1</v>
      </c>
      <c r="K488" s="166">
        <v>428120.8</v>
      </c>
      <c r="L488" s="166">
        <v>431148</v>
      </c>
    </row>
    <row r="489" spans="2:12" ht="25.5" x14ac:dyDescent="0.25">
      <c r="B489" s="120"/>
      <c r="C489" s="120"/>
      <c r="D489" s="120"/>
      <c r="E489" s="121"/>
      <c r="F489" s="164"/>
      <c r="G489" s="165" t="s">
        <v>148</v>
      </c>
      <c r="H489" s="166">
        <v>35894.6</v>
      </c>
      <c r="I489" s="166">
        <v>16551.099999999999</v>
      </c>
      <c r="J489" s="166">
        <v>16860.8</v>
      </c>
      <c r="K489" s="166">
        <v>16954.2</v>
      </c>
      <c r="L489" s="166">
        <v>16945</v>
      </c>
    </row>
    <row r="490" spans="2:12" ht="25.5" x14ac:dyDescent="0.25">
      <c r="B490" s="120"/>
      <c r="C490" s="120"/>
      <c r="D490" s="120"/>
      <c r="E490" s="121"/>
      <c r="F490" s="164"/>
      <c r="G490" s="165" t="s">
        <v>149</v>
      </c>
      <c r="H490" s="166">
        <v>6042.9</v>
      </c>
      <c r="I490" s="166">
        <v>7676.2</v>
      </c>
      <c r="J490" s="166">
        <v>8580.7000000000007</v>
      </c>
      <c r="K490" s="166">
        <v>8706.1</v>
      </c>
      <c r="L490" s="166">
        <v>8854.2999999999993</v>
      </c>
    </row>
    <row r="491" spans="2:12" x14ac:dyDescent="0.25">
      <c r="B491" s="120"/>
      <c r="C491" s="120"/>
      <c r="D491" s="120"/>
      <c r="E491" s="121"/>
      <c r="F491" s="164"/>
      <c r="G491" s="165" t="s">
        <v>150</v>
      </c>
      <c r="H491" s="166">
        <v>9047.1299999999992</v>
      </c>
      <c r="I491" s="166">
        <v>18293.7</v>
      </c>
      <c r="J491" s="166"/>
      <c r="K491" s="166"/>
      <c r="L491" s="166"/>
    </row>
    <row r="492" spans="2:12" x14ac:dyDescent="0.25">
      <c r="B492" s="120"/>
      <c r="C492" s="120"/>
      <c r="D492" s="120"/>
      <c r="E492" s="121"/>
      <c r="F492" s="164"/>
      <c r="G492" s="165" t="s">
        <v>151</v>
      </c>
      <c r="H492" s="166">
        <v>340</v>
      </c>
      <c r="I492" s="166">
        <v>1197.9000000000001</v>
      </c>
      <c r="J492" s="166"/>
      <c r="K492" s="166"/>
      <c r="L492" s="166"/>
    </row>
    <row r="493" spans="2:12" x14ac:dyDescent="0.25">
      <c r="B493" s="120"/>
      <c r="C493" s="120"/>
      <c r="D493" s="120"/>
      <c r="E493" s="121"/>
      <c r="F493" s="164"/>
      <c r="G493" s="165" t="s">
        <v>152</v>
      </c>
      <c r="H493" s="166">
        <v>33237.89</v>
      </c>
      <c r="I493" s="166">
        <v>30777.200000000001</v>
      </c>
      <c r="J493" s="166">
        <v>33195.599999999999</v>
      </c>
      <c r="K493" s="166">
        <v>33195.599999999999</v>
      </c>
      <c r="L493" s="166">
        <v>33195.599999999999</v>
      </c>
    </row>
    <row r="494" spans="2:12" x14ac:dyDescent="0.25">
      <c r="B494" s="120"/>
      <c r="C494" s="120"/>
      <c r="D494" s="120"/>
      <c r="E494" s="121"/>
      <c r="F494" s="164"/>
      <c r="G494" s="165" t="s">
        <v>153</v>
      </c>
      <c r="H494" s="166"/>
      <c r="I494" s="166"/>
      <c r="J494" s="166"/>
      <c r="K494" s="166"/>
      <c r="L494" s="166"/>
    </row>
    <row r="495" spans="2:12" x14ac:dyDescent="0.25">
      <c r="B495" s="120"/>
      <c r="C495" s="120"/>
      <c r="D495" s="120"/>
      <c r="E495" s="121"/>
      <c r="F495" s="164"/>
      <c r="G495" s="165" t="s">
        <v>154</v>
      </c>
      <c r="H495" s="166">
        <v>328.8</v>
      </c>
      <c r="I495" s="166">
        <v>1428</v>
      </c>
      <c r="J495" s="166">
        <v>1667.6</v>
      </c>
      <c r="K495" s="166">
        <v>1667.6</v>
      </c>
      <c r="L495" s="166">
        <v>1667.6</v>
      </c>
    </row>
    <row r="496" spans="2:12" x14ac:dyDescent="0.25">
      <c r="B496" s="120"/>
      <c r="C496" s="120"/>
      <c r="D496" s="120"/>
      <c r="E496" s="121"/>
      <c r="F496" s="164"/>
      <c r="G496" s="165" t="s">
        <v>155</v>
      </c>
      <c r="H496" s="166"/>
      <c r="I496" s="166"/>
      <c r="J496" s="166"/>
      <c r="K496" s="166"/>
      <c r="L496" s="166"/>
    </row>
    <row r="497" spans="2:12" x14ac:dyDescent="0.25">
      <c r="B497" s="120"/>
      <c r="C497" s="120"/>
      <c r="D497" s="120"/>
      <c r="E497" s="121"/>
      <c r="F497" s="164"/>
      <c r="G497" s="165" t="s">
        <v>156</v>
      </c>
      <c r="H497" s="166">
        <v>3626.97</v>
      </c>
      <c r="I497" s="166">
        <v>3131.4</v>
      </c>
      <c r="J497" s="166">
        <v>3900</v>
      </c>
      <c r="K497" s="166">
        <v>3900</v>
      </c>
      <c r="L497" s="166">
        <v>3900</v>
      </c>
    </row>
    <row r="498" spans="2:12" x14ac:dyDescent="0.25">
      <c r="B498" s="120"/>
      <c r="C498" s="120"/>
      <c r="D498" s="120"/>
      <c r="E498" s="121"/>
      <c r="F498" s="164"/>
      <c r="G498" s="165" t="s">
        <v>157</v>
      </c>
      <c r="H498" s="166"/>
      <c r="I498" s="166"/>
      <c r="J498" s="166"/>
      <c r="K498" s="166"/>
      <c r="L498" s="166"/>
    </row>
    <row r="499" spans="2:12" x14ac:dyDescent="0.25">
      <c r="B499" s="120"/>
      <c r="C499" s="120"/>
      <c r="D499" s="120"/>
      <c r="E499" s="121"/>
      <c r="F499" s="164"/>
      <c r="G499" s="165" t="s">
        <v>158</v>
      </c>
      <c r="H499" s="166"/>
      <c r="I499" s="166"/>
      <c r="J499" s="166"/>
      <c r="K499" s="166"/>
      <c r="L499" s="166"/>
    </row>
    <row r="500" spans="2:12" x14ac:dyDescent="0.25">
      <c r="B500" s="120"/>
      <c r="C500" s="120"/>
      <c r="D500" s="120"/>
      <c r="E500" s="121"/>
      <c r="F500" s="164"/>
      <c r="G500" s="165" t="s">
        <v>159</v>
      </c>
      <c r="H500" s="166">
        <v>180</v>
      </c>
      <c r="I500" s="166"/>
      <c r="J500" s="166">
        <v>750</v>
      </c>
      <c r="K500" s="166">
        <v>750</v>
      </c>
      <c r="L500" s="166">
        <v>750</v>
      </c>
    </row>
    <row r="501" spans="2:12" x14ac:dyDescent="0.25">
      <c r="B501" s="120"/>
      <c r="C501" s="120"/>
      <c r="D501" s="120"/>
      <c r="E501" s="121"/>
      <c r="F501" s="164"/>
      <c r="G501" s="165" t="s">
        <v>160</v>
      </c>
      <c r="H501" s="166"/>
      <c r="I501" s="166"/>
      <c r="J501" s="166"/>
      <c r="K501" s="166"/>
      <c r="L501" s="166"/>
    </row>
    <row r="502" spans="2:12" x14ac:dyDescent="0.25">
      <c r="B502" s="120"/>
      <c r="C502" s="120"/>
      <c r="D502" s="120"/>
      <c r="E502" s="121"/>
      <c r="F502" s="164"/>
      <c r="G502" s="165" t="s">
        <v>161</v>
      </c>
      <c r="H502" s="166"/>
      <c r="I502" s="166"/>
      <c r="J502" s="166"/>
      <c r="K502" s="166"/>
      <c r="L502" s="166"/>
    </row>
    <row r="503" spans="2:12" x14ac:dyDescent="0.25">
      <c r="B503" s="120"/>
      <c r="C503" s="120"/>
      <c r="D503" s="120"/>
      <c r="E503" s="121"/>
      <c r="F503" s="164"/>
      <c r="G503" s="165" t="s">
        <v>162</v>
      </c>
      <c r="H503" s="166">
        <v>146</v>
      </c>
      <c r="I503" s="166">
        <v>180.9</v>
      </c>
      <c r="J503" s="166"/>
      <c r="K503" s="166"/>
      <c r="L503" s="166"/>
    </row>
    <row r="504" spans="2:12" ht="25.5" x14ac:dyDescent="0.25">
      <c r="B504" s="120"/>
      <c r="C504" s="120"/>
      <c r="D504" s="120"/>
      <c r="E504" s="121"/>
      <c r="F504" s="164"/>
      <c r="G504" s="165" t="s">
        <v>163</v>
      </c>
      <c r="H504" s="166"/>
      <c r="I504" s="166"/>
      <c r="J504" s="166"/>
      <c r="K504" s="166"/>
      <c r="L504" s="166"/>
    </row>
    <row r="505" spans="2:12" ht="25.5" x14ac:dyDescent="0.25">
      <c r="B505" s="120"/>
      <c r="C505" s="120"/>
      <c r="D505" s="120"/>
      <c r="E505" s="121"/>
      <c r="F505" s="164"/>
      <c r="G505" s="165" t="s">
        <v>164</v>
      </c>
      <c r="H505" s="166"/>
      <c r="I505" s="166"/>
      <c r="J505" s="166"/>
      <c r="K505" s="166"/>
      <c r="L505" s="166"/>
    </row>
    <row r="506" spans="2:12" x14ac:dyDescent="0.25">
      <c r="B506" s="120"/>
      <c r="C506" s="120"/>
      <c r="D506" s="120"/>
      <c r="E506" s="121"/>
      <c r="F506" s="164"/>
      <c r="G506" s="165" t="s">
        <v>165</v>
      </c>
      <c r="H506" s="166"/>
      <c r="I506" s="166"/>
      <c r="J506" s="166"/>
      <c r="K506" s="166"/>
      <c r="L506" s="166"/>
    </row>
    <row r="507" spans="2:12" x14ac:dyDescent="0.25">
      <c r="B507" s="120"/>
      <c r="C507" s="120"/>
      <c r="D507" s="120"/>
      <c r="E507" s="121"/>
      <c r="F507" s="164"/>
      <c r="G507" s="165" t="s">
        <v>166</v>
      </c>
      <c r="H507" s="166"/>
      <c r="I507" s="166"/>
      <c r="J507" s="166"/>
      <c r="K507" s="166"/>
      <c r="L507" s="166"/>
    </row>
    <row r="508" spans="2:12" x14ac:dyDescent="0.25">
      <c r="B508" s="120"/>
      <c r="C508" s="120"/>
      <c r="D508" s="120"/>
      <c r="E508" s="121"/>
      <c r="F508" s="164"/>
      <c r="G508" s="165" t="s">
        <v>167</v>
      </c>
      <c r="H508" s="166"/>
      <c r="I508" s="166"/>
      <c r="J508" s="166"/>
      <c r="K508" s="166"/>
      <c r="L508" s="166"/>
    </row>
    <row r="509" spans="2:12" x14ac:dyDescent="0.25">
      <c r="B509" s="120"/>
      <c r="C509" s="120"/>
      <c r="D509" s="120"/>
      <c r="E509" s="121"/>
      <c r="F509" s="164"/>
      <c r="G509" s="165" t="s">
        <v>168</v>
      </c>
      <c r="H509" s="166"/>
      <c r="I509" s="166"/>
      <c r="J509" s="166"/>
      <c r="K509" s="166"/>
      <c r="L509" s="166"/>
    </row>
    <row r="510" spans="2:12" x14ac:dyDescent="0.25">
      <c r="B510" s="120"/>
      <c r="C510" s="120"/>
      <c r="D510" s="120"/>
      <c r="E510" s="121"/>
      <c r="F510" s="164"/>
      <c r="G510" s="165" t="s">
        <v>169</v>
      </c>
      <c r="H510" s="166">
        <v>3668.6</v>
      </c>
      <c r="I510" s="166">
        <v>5880</v>
      </c>
      <c r="J510" s="166">
        <v>6720</v>
      </c>
      <c r="K510" s="166">
        <v>6720</v>
      </c>
      <c r="L510" s="166">
        <v>6720</v>
      </c>
    </row>
    <row r="511" spans="2:12" x14ac:dyDescent="0.25">
      <c r="B511" s="120"/>
      <c r="C511" s="120"/>
      <c r="D511" s="120"/>
      <c r="E511" s="121"/>
      <c r="F511" s="164"/>
      <c r="G511" s="165" t="s">
        <v>170</v>
      </c>
      <c r="H511" s="166">
        <v>552.84</v>
      </c>
      <c r="I511" s="166">
        <v>1053.3</v>
      </c>
      <c r="J511" s="166">
        <v>1150.808</v>
      </c>
      <c r="K511" s="166">
        <v>1150.808</v>
      </c>
      <c r="L511" s="166">
        <v>1150.808</v>
      </c>
    </row>
    <row r="512" spans="2:12" x14ac:dyDescent="0.25">
      <c r="B512" s="120"/>
      <c r="C512" s="120"/>
      <c r="D512" s="120"/>
      <c r="E512" s="121"/>
      <c r="F512" s="164"/>
      <c r="G512" s="165" t="s">
        <v>171</v>
      </c>
      <c r="H512" s="166"/>
      <c r="I512" s="166"/>
      <c r="J512" s="166"/>
      <c r="K512" s="166"/>
      <c r="L512" s="166"/>
    </row>
    <row r="513" spans="2:12" x14ac:dyDescent="0.25">
      <c r="B513" s="120"/>
      <c r="C513" s="120"/>
      <c r="D513" s="120"/>
      <c r="E513" s="121"/>
      <c r="F513" s="164"/>
      <c r="G513" s="165" t="s">
        <v>172</v>
      </c>
      <c r="H513" s="166"/>
      <c r="I513" s="166"/>
      <c r="J513" s="166"/>
      <c r="K513" s="166"/>
      <c r="L513" s="166"/>
    </row>
    <row r="514" spans="2:12" x14ac:dyDescent="0.25">
      <c r="B514" s="120"/>
      <c r="C514" s="120"/>
      <c r="D514" s="120"/>
      <c r="E514" s="121"/>
      <c r="F514" s="164"/>
      <c r="G514" s="165" t="s">
        <v>173</v>
      </c>
      <c r="H514" s="166"/>
      <c r="I514" s="166"/>
      <c r="J514" s="166"/>
      <c r="K514" s="166"/>
      <c r="L514" s="166"/>
    </row>
    <row r="515" spans="2:12" x14ac:dyDescent="0.25">
      <c r="B515" s="120"/>
      <c r="C515" s="120"/>
      <c r="D515" s="120"/>
      <c r="E515" s="121"/>
      <c r="F515" s="164"/>
      <c r="G515" s="165" t="s">
        <v>174</v>
      </c>
      <c r="H515" s="166"/>
      <c r="I515" s="166"/>
      <c r="J515" s="166"/>
      <c r="K515" s="166"/>
      <c r="L515" s="166"/>
    </row>
    <row r="516" spans="2:12" x14ac:dyDescent="0.25">
      <c r="B516" s="120"/>
      <c r="C516" s="120"/>
      <c r="D516" s="120"/>
      <c r="E516" s="121"/>
      <c r="F516" s="164"/>
      <c r="G516" s="165" t="s">
        <v>175</v>
      </c>
      <c r="H516" s="166"/>
      <c r="I516" s="166"/>
      <c r="J516" s="166"/>
      <c r="K516" s="166"/>
      <c r="L516" s="166"/>
    </row>
    <row r="517" spans="2:12" x14ac:dyDescent="0.25">
      <c r="B517" s="120"/>
      <c r="C517" s="120"/>
      <c r="D517" s="120"/>
      <c r="E517" s="121"/>
      <c r="F517" s="164"/>
      <c r="G517" s="163" t="s">
        <v>176</v>
      </c>
      <c r="H517" s="166"/>
      <c r="I517" s="166"/>
      <c r="J517" s="166"/>
      <c r="K517" s="166"/>
      <c r="L517" s="166"/>
    </row>
    <row r="518" spans="2:12" s="126" customFormat="1" ht="51" x14ac:dyDescent="0.25">
      <c r="B518" s="127"/>
      <c r="C518" s="127"/>
      <c r="D518" s="127"/>
      <c r="E518" s="128"/>
      <c r="F518" s="160">
        <v>11016</v>
      </c>
      <c r="G518" s="161" t="s">
        <v>186</v>
      </c>
      <c r="H518" s="162">
        <f>+H520</f>
        <v>352069.21</v>
      </c>
      <c r="I518" s="162">
        <f t="shared" ref="I518:L518" si="31">+I520</f>
        <v>373576.70000000007</v>
      </c>
      <c r="J518" s="162">
        <f t="shared" si="31"/>
        <v>349045.76640000002</v>
      </c>
      <c r="K518" s="162">
        <f t="shared" si="31"/>
        <v>351685.76640000002</v>
      </c>
      <c r="L518" s="162">
        <f t="shared" si="31"/>
        <v>353797.56640000001</v>
      </c>
    </row>
    <row r="519" spans="2:12" x14ac:dyDescent="0.25">
      <c r="B519" s="120"/>
      <c r="C519" s="120"/>
      <c r="D519" s="120"/>
      <c r="E519" s="121"/>
      <c r="F519" s="164"/>
      <c r="G519" s="165" t="s">
        <v>290</v>
      </c>
      <c r="H519" s="166"/>
      <c r="I519" s="166"/>
      <c r="J519" s="166"/>
      <c r="K519" s="166"/>
      <c r="L519" s="166"/>
    </row>
    <row r="520" spans="2:12" s="126" customFormat="1" x14ac:dyDescent="0.25">
      <c r="B520" s="127"/>
      <c r="C520" s="127"/>
      <c r="D520" s="127"/>
      <c r="E520" s="128"/>
      <c r="F520" s="160"/>
      <c r="G520" s="161" t="s">
        <v>89</v>
      </c>
      <c r="H520" s="162">
        <f>SUM(H522:H551)</f>
        <v>352069.21</v>
      </c>
      <c r="I520" s="162">
        <f t="shared" ref="I520:L520" si="32">SUM(I522:I551)</f>
        <v>373576.70000000007</v>
      </c>
      <c r="J520" s="162">
        <f t="shared" si="32"/>
        <v>349045.76640000002</v>
      </c>
      <c r="K520" s="162">
        <f t="shared" si="32"/>
        <v>351685.76640000002</v>
      </c>
      <c r="L520" s="162">
        <f t="shared" si="32"/>
        <v>353797.56640000001</v>
      </c>
    </row>
    <row r="521" spans="2:12" ht="31.5" customHeight="1" x14ac:dyDescent="0.25">
      <c r="B521" s="120"/>
      <c r="C521" s="120"/>
      <c r="D521" s="120"/>
      <c r="E521" s="121"/>
      <c r="F521" s="164"/>
      <c r="G521" s="165" t="s">
        <v>291</v>
      </c>
      <c r="H521" s="166"/>
      <c r="I521" s="166"/>
      <c r="J521" s="166"/>
      <c r="K521" s="166"/>
      <c r="L521" s="166"/>
    </row>
    <row r="522" spans="2:12" ht="25.5" x14ac:dyDescent="0.25">
      <c r="B522" s="120"/>
      <c r="C522" s="120"/>
      <c r="D522" s="120"/>
      <c r="E522" s="121"/>
      <c r="F522" s="164"/>
      <c r="G522" s="165" t="s">
        <v>147</v>
      </c>
      <c r="H522" s="166">
        <v>258817.45</v>
      </c>
      <c r="I522" s="166">
        <v>297067.7</v>
      </c>
      <c r="J522" s="166">
        <v>281885.40000000002</v>
      </c>
      <c r="K522" s="166">
        <v>284372</v>
      </c>
      <c r="L522" s="166">
        <v>286372</v>
      </c>
    </row>
    <row r="523" spans="2:12" ht="25.5" x14ac:dyDescent="0.25">
      <c r="B523" s="120"/>
      <c r="C523" s="120"/>
      <c r="D523" s="120"/>
      <c r="E523" s="121"/>
      <c r="F523" s="164"/>
      <c r="G523" s="165" t="s">
        <v>148</v>
      </c>
      <c r="H523" s="166">
        <v>27614.9</v>
      </c>
      <c r="I523" s="166">
        <v>13640</v>
      </c>
      <c r="J523" s="166">
        <v>12731.1</v>
      </c>
      <c r="K523" s="166">
        <v>12788.2</v>
      </c>
      <c r="L523" s="166">
        <v>12796.2</v>
      </c>
    </row>
    <row r="524" spans="2:12" ht="25.5" x14ac:dyDescent="0.25">
      <c r="B524" s="120"/>
      <c r="C524" s="120"/>
      <c r="D524" s="120"/>
      <c r="E524" s="121"/>
      <c r="F524" s="164"/>
      <c r="G524" s="165" t="s">
        <v>149</v>
      </c>
      <c r="H524" s="166">
        <v>5240.3</v>
      </c>
      <c r="I524" s="166">
        <v>6667.9</v>
      </c>
      <c r="J524" s="166">
        <v>6498.2</v>
      </c>
      <c r="K524" s="166">
        <v>6594.5</v>
      </c>
      <c r="L524" s="166">
        <v>6698.3</v>
      </c>
    </row>
    <row r="525" spans="2:12" x14ac:dyDescent="0.25">
      <c r="B525" s="120"/>
      <c r="C525" s="120"/>
      <c r="D525" s="120"/>
      <c r="E525" s="121"/>
      <c r="F525" s="164"/>
      <c r="G525" s="165" t="s">
        <v>150</v>
      </c>
      <c r="H525" s="166">
        <v>11789.529999999999</v>
      </c>
      <c r="I525" s="166">
        <v>16754.7</v>
      </c>
      <c r="J525" s="166"/>
      <c r="K525" s="166"/>
      <c r="L525" s="166"/>
    </row>
    <row r="526" spans="2:12" x14ac:dyDescent="0.25">
      <c r="B526" s="120"/>
      <c r="C526" s="120"/>
      <c r="D526" s="120"/>
      <c r="E526" s="121"/>
      <c r="F526" s="164"/>
      <c r="G526" s="165" t="s">
        <v>151</v>
      </c>
      <c r="H526" s="166">
        <v>938.6</v>
      </c>
      <c r="I526" s="166">
        <v>1317.8</v>
      </c>
      <c r="J526" s="166"/>
      <c r="K526" s="166"/>
      <c r="L526" s="166"/>
    </row>
    <row r="527" spans="2:12" x14ac:dyDescent="0.25">
      <c r="B527" s="120"/>
      <c r="C527" s="120"/>
      <c r="D527" s="120"/>
      <c r="E527" s="121"/>
      <c r="F527" s="164"/>
      <c r="G527" s="165" t="s">
        <v>152</v>
      </c>
      <c r="H527" s="166">
        <v>40273.5</v>
      </c>
      <c r="I527" s="166">
        <v>30469.4</v>
      </c>
      <c r="J527" s="166">
        <v>38302.9</v>
      </c>
      <c r="K527" s="166">
        <v>38302.9</v>
      </c>
      <c r="L527" s="166">
        <v>38302.9</v>
      </c>
    </row>
    <row r="528" spans="2:12" x14ac:dyDescent="0.25">
      <c r="B528" s="120"/>
      <c r="C528" s="120"/>
      <c r="D528" s="120"/>
      <c r="E528" s="121"/>
      <c r="F528" s="164"/>
      <c r="G528" s="165" t="s">
        <v>153</v>
      </c>
      <c r="H528" s="166"/>
      <c r="I528" s="166"/>
      <c r="J528" s="166"/>
      <c r="K528" s="166"/>
      <c r="L528" s="166"/>
    </row>
    <row r="529" spans="2:12" x14ac:dyDescent="0.25">
      <c r="B529" s="120"/>
      <c r="C529" s="120"/>
      <c r="D529" s="120"/>
      <c r="E529" s="121"/>
      <c r="F529" s="164"/>
      <c r="G529" s="165" t="s">
        <v>154</v>
      </c>
      <c r="H529" s="166">
        <v>610</v>
      </c>
      <c r="I529" s="166">
        <v>612</v>
      </c>
      <c r="J529" s="166">
        <v>722</v>
      </c>
      <c r="K529" s="166">
        <v>722</v>
      </c>
      <c r="L529" s="166">
        <v>722</v>
      </c>
    </row>
    <row r="530" spans="2:12" x14ac:dyDescent="0.25">
      <c r="B530" s="120"/>
      <c r="C530" s="120"/>
      <c r="D530" s="120"/>
      <c r="E530" s="121"/>
      <c r="F530" s="164"/>
      <c r="G530" s="165" t="s">
        <v>155</v>
      </c>
      <c r="H530" s="166"/>
      <c r="I530" s="166"/>
      <c r="J530" s="166"/>
      <c r="K530" s="166"/>
      <c r="L530" s="166"/>
    </row>
    <row r="531" spans="2:12" x14ac:dyDescent="0.25">
      <c r="B531" s="120"/>
      <c r="C531" s="120"/>
      <c r="D531" s="120"/>
      <c r="E531" s="121"/>
      <c r="F531" s="164"/>
      <c r="G531" s="165" t="s">
        <v>156</v>
      </c>
      <c r="H531" s="166">
        <v>1670.08</v>
      </c>
      <c r="I531" s="166">
        <v>1465.3</v>
      </c>
      <c r="J531" s="166">
        <v>1850</v>
      </c>
      <c r="K531" s="166">
        <v>1850</v>
      </c>
      <c r="L531" s="166">
        <v>1850</v>
      </c>
    </row>
    <row r="532" spans="2:12" x14ac:dyDescent="0.25">
      <c r="B532" s="120"/>
      <c r="C532" s="120"/>
      <c r="D532" s="120"/>
      <c r="E532" s="121"/>
      <c r="F532" s="164"/>
      <c r="G532" s="165" t="s">
        <v>157</v>
      </c>
      <c r="H532" s="166"/>
      <c r="I532" s="166"/>
      <c r="J532" s="166"/>
      <c r="K532" s="166"/>
      <c r="L532" s="166"/>
    </row>
    <row r="533" spans="2:12" x14ac:dyDescent="0.25">
      <c r="B533" s="120"/>
      <c r="C533" s="120"/>
      <c r="D533" s="120"/>
      <c r="E533" s="121"/>
      <c r="F533" s="164"/>
      <c r="G533" s="165" t="s">
        <v>158</v>
      </c>
      <c r="H533" s="166"/>
      <c r="I533" s="166"/>
      <c r="J533" s="166"/>
      <c r="K533" s="166"/>
      <c r="L533" s="166"/>
    </row>
    <row r="534" spans="2:12" x14ac:dyDescent="0.25">
      <c r="B534" s="120"/>
      <c r="C534" s="120"/>
      <c r="D534" s="120"/>
      <c r="E534" s="121"/>
      <c r="F534" s="164"/>
      <c r="G534" s="165" t="s">
        <v>159</v>
      </c>
      <c r="H534" s="166">
        <v>160</v>
      </c>
      <c r="I534" s="166"/>
      <c r="J534" s="166">
        <v>750</v>
      </c>
      <c r="K534" s="166">
        <v>750</v>
      </c>
      <c r="L534" s="166">
        <v>750</v>
      </c>
    </row>
    <row r="535" spans="2:12" x14ac:dyDescent="0.25">
      <c r="B535" s="120"/>
      <c r="C535" s="120"/>
      <c r="D535" s="120"/>
      <c r="E535" s="121"/>
      <c r="F535" s="164"/>
      <c r="G535" s="165" t="s">
        <v>160</v>
      </c>
      <c r="H535" s="166"/>
      <c r="I535" s="166"/>
      <c r="J535" s="166"/>
      <c r="K535" s="166"/>
      <c r="L535" s="166"/>
    </row>
    <row r="536" spans="2:12" x14ac:dyDescent="0.25">
      <c r="B536" s="120"/>
      <c r="C536" s="120"/>
      <c r="D536" s="120"/>
      <c r="E536" s="121"/>
      <c r="F536" s="164"/>
      <c r="G536" s="165" t="s">
        <v>161</v>
      </c>
      <c r="H536" s="166"/>
      <c r="I536" s="166"/>
      <c r="J536" s="166"/>
      <c r="K536" s="166"/>
      <c r="L536" s="166"/>
    </row>
    <row r="537" spans="2:12" x14ac:dyDescent="0.25">
      <c r="B537" s="120"/>
      <c r="C537" s="120"/>
      <c r="D537" s="120"/>
      <c r="E537" s="121"/>
      <c r="F537" s="164"/>
      <c r="G537" s="165" t="s">
        <v>162</v>
      </c>
      <c r="H537" s="166">
        <v>268.67</v>
      </c>
      <c r="I537" s="166">
        <v>268.7</v>
      </c>
      <c r="J537" s="166"/>
      <c r="K537" s="166"/>
      <c r="L537" s="166"/>
    </row>
    <row r="538" spans="2:12" ht="25.5" x14ac:dyDescent="0.25">
      <c r="B538" s="120"/>
      <c r="C538" s="120"/>
      <c r="D538" s="120"/>
      <c r="E538" s="121"/>
      <c r="F538" s="164"/>
      <c r="G538" s="165" t="s">
        <v>163</v>
      </c>
      <c r="H538" s="166"/>
      <c r="I538" s="166"/>
      <c r="J538" s="166"/>
      <c r="K538" s="166"/>
      <c r="L538" s="166"/>
    </row>
    <row r="539" spans="2:12" ht="25.5" x14ac:dyDescent="0.25">
      <c r="B539" s="120"/>
      <c r="C539" s="120"/>
      <c r="D539" s="120"/>
      <c r="E539" s="121"/>
      <c r="F539" s="164"/>
      <c r="G539" s="165" t="s">
        <v>164</v>
      </c>
      <c r="H539" s="166"/>
      <c r="I539" s="166"/>
      <c r="J539" s="166"/>
      <c r="K539" s="166"/>
      <c r="L539" s="166"/>
    </row>
    <row r="540" spans="2:12" x14ac:dyDescent="0.25">
      <c r="B540" s="120"/>
      <c r="C540" s="120"/>
      <c r="D540" s="120"/>
      <c r="E540" s="121"/>
      <c r="F540" s="164"/>
      <c r="G540" s="165" t="s">
        <v>165</v>
      </c>
      <c r="H540" s="166"/>
      <c r="I540" s="166"/>
      <c r="J540" s="166"/>
      <c r="K540" s="166"/>
      <c r="L540" s="166"/>
    </row>
    <row r="541" spans="2:12" x14ac:dyDescent="0.25">
      <c r="B541" s="120"/>
      <c r="C541" s="120"/>
      <c r="D541" s="120"/>
      <c r="E541" s="121"/>
      <c r="F541" s="164"/>
      <c r="G541" s="165" t="s">
        <v>166</v>
      </c>
      <c r="H541" s="166"/>
      <c r="I541" s="166"/>
      <c r="J541" s="166"/>
      <c r="K541" s="166"/>
      <c r="L541" s="166"/>
    </row>
    <row r="542" spans="2:12" x14ac:dyDescent="0.25">
      <c r="B542" s="120"/>
      <c r="C542" s="120"/>
      <c r="D542" s="120"/>
      <c r="E542" s="121"/>
      <c r="F542" s="164"/>
      <c r="G542" s="165" t="s">
        <v>167</v>
      </c>
      <c r="H542" s="166"/>
      <c r="I542" s="166"/>
      <c r="J542" s="166"/>
      <c r="K542" s="166"/>
      <c r="L542" s="166"/>
    </row>
    <row r="543" spans="2:12" x14ac:dyDescent="0.25">
      <c r="B543" s="120"/>
      <c r="C543" s="120"/>
      <c r="D543" s="120"/>
      <c r="E543" s="121"/>
      <c r="F543" s="164"/>
      <c r="G543" s="165" t="s">
        <v>168</v>
      </c>
      <c r="H543" s="166"/>
      <c r="I543" s="166"/>
      <c r="J543" s="166"/>
      <c r="K543" s="166"/>
      <c r="L543" s="166"/>
    </row>
    <row r="544" spans="2:12" x14ac:dyDescent="0.25">
      <c r="B544" s="120"/>
      <c r="C544" s="120"/>
      <c r="D544" s="120"/>
      <c r="E544" s="121"/>
      <c r="F544" s="164"/>
      <c r="G544" s="165" t="s">
        <v>169</v>
      </c>
      <c r="H544" s="166">
        <v>4389.68</v>
      </c>
      <c r="I544" s="166">
        <v>4200</v>
      </c>
      <c r="J544" s="166">
        <v>5040</v>
      </c>
      <c r="K544" s="166">
        <v>5040</v>
      </c>
      <c r="L544" s="166">
        <v>5040</v>
      </c>
    </row>
    <row r="545" spans="2:12" x14ac:dyDescent="0.25">
      <c r="B545" s="120"/>
      <c r="C545" s="120"/>
      <c r="D545" s="120"/>
      <c r="E545" s="121"/>
      <c r="F545" s="164"/>
      <c r="G545" s="165" t="s">
        <v>170</v>
      </c>
      <c r="H545" s="166">
        <v>296.5</v>
      </c>
      <c r="I545" s="166">
        <v>1113.2</v>
      </c>
      <c r="J545" s="166">
        <v>1266.1663999999998</v>
      </c>
      <c r="K545" s="166">
        <v>1266.1663999999998</v>
      </c>
      <c r="L545" s="166">
        <v>1266.1663999999998</v>
      </c>
    </row>
    <row r="546" spans="2:12" x14ac:dyDescent="0.25">
      <c r="B546" s="120"/>
      <c r="C546" s="120"/>
      <c r="D546" s="120"/>
      <c r="E546" s="121"/>
      <c r="F546" s="164"/>
      <c r="G546" s="165" t="s">
        <v>171</v>
      </c>
      <c r="H546" s="166"/>
      <c r="I546" s="166"/>
      <c r="J546" s="166"/>
      <c r="K546" s="166"/>
      <c r="L546" s="166"/>
    </row>
    <row r="547" spans="2:12" x14ac:dyDescent="0.25">
      <c r="B547" s="120"/>
      <c r="C547" s="120"/>
      <c r="D547" s="120"/>
      <c r="E547" s="121"/>
      <c r="F547" s="164"/>
      <c r="G547" s="165" t="s">
        <v>172</v>
      </c>
      <c r="H547" s="166"/>
      <c r="I547" s="166"/>
      <c r="J547" s="166"/>
      <c r="K547" s="166"/>
      <c r="L547" s="166"/>
    </row>
    <row r="548" spans="2:12" x14ac:dyDescent="0.25">
      <c r="B548" s="120"/>
      <c r="C548" s="120"/>
      <c r="D548" s="120"/>
      <c r="E548" s="121"/>
      <c r="F548" s="164"/>
      <c r="G548" s="165" t="s">
        <v>173</v>
      </c>
      <c r="H548" s="166"/>
      <c r="I548" s="166"/>
      <c r="J548" s="166"/>
      <c r="K548" s="166"/>
      <c r="L548" s="166"/>
    </row>
    <row r="549" spans="2:12" x14ac:dyDescent="0.25">
      <c r="B549" s="120"/>
      <c r="C549" s="120"/>
      <c r="D549" s="120"/>
      <c r="E549" s="121"/>
      <c r="F549" s="164"/>
      <c r="G549" s="165" t="s">
        <v>174</v>
      </c>
      <c r="H549" s="166"/>
      <c r="I549" s="166"/>
      <c r="J549" s="166"/>
      <c r="K549" s="166"/>
      <c r="L549" s="166"/>
    </row>
    <row r="550" spans="2:12" x14ac:dyDescent="0.25">
      <c r="B550" s="120"/>
      <c r="C550" s="120"/>
      <c r="D550" s="120"/>
      <c r="E550" s="121"/>
      <c r="F550" s="164"/>
      <c r="G550" s="165" t="s">
        <v>175</v>
      </c>
      <c r="H550" s="166"/>
      <c r="I550" s="166"/>
      <c r="J550" s="166"/>
      <c r="K550" s="166"/>
      <c r="L550" s="166"/>
    </row>
    <row r="551" spans="2:12" x14ac:dyDescent="0.25">
      <c r="B551" s="120"/>
      <c r="C551" s="120"/>
      <c r="D551" s="120"/>
      <c r="E551" s="121"/>
      <c r="F551" s="164"/>
      <c r="G551" s="163" t="s">
        <v>176</v>
      </c>
      <c r="H551" s="166"/>
      <c r="I551" s="166"/>
      <c r="J551" s="166"/>
      <c r="K551" s="166"/>
      <c r="L551" s="166"/>
    </row>
    <row r="552" spans="2:12" s="126" customFormat="1" ht="51" x14ac:dyDescent="0.25">
      <c r="B552" s="127"/>
      <c r="C552" s="127"/>
      <c r="D552" s="127"/>
      <c r="E552" s="128"/>
      <c r="F552" s="160">
        <v>11017</v>
      </c>
      <c r="G552" s="161" t="s">
        <v>47</v>
      </c>
      <c r="H552" s="162">
        <f>+H554</f>
        <v>591293.9</v>
      </c>
      <c r="I552" s="162">
        <f t="shared" ref="I552:L552" si="33">+I554</f>
        <v>702577</v>
      </c>
      <c r="J552" s="162">
        <f t="shared" si="33"/>
        <v>602302.1</v>
      </c>
      <c r="K552" s="162">
        <f t="shared" si="33"/>
        <v>605628.10000000009</v>
      </c>
      <c r="L552" s="162">
        <f t="shared" si="33"/>
        <v>608142.5</v>
      </c>
    </row>
    <row r="553" spans="2:12" x14ac:dyDescent="0.25">
      <c r="B553" s="120"/>
      <c r="C553" s="120"/>
      <c r="D553" s="120"/>
      <c r="E553" s="121"/>
      <c r="F553" s="164"/>
      <c r="G553" s="165" t="s">
        <v>290</v>
      </c>
      <c r="H553" s="166"/>
      <c r="I553" s="166"/>
      <c r="J553" s="166"/>
      <c r="K553" s="166"/>
      <c r="L553" s="166"/>
    </row>
    <row r="554" spans="2:12" s="126" customFormat="1" x14ac:dyDescent="0.25">
      <c r="B554" s="127"/>
      <c r="C554" s="127"/>
      <c r="D554" s="127"/>
      <c r="E554" s="128"/>
      <c r="F554" s="160"/>
      <c r="G554" s="161" t="s">
        <v>89</v>
      </c>
      <c r="H554" s="162">
        <f>SUM(H556:H585)</f>
        <v>591293.9</v>
      </c>
      <c r="I554" s="162">
        <f t="shared" ref="I554:L554" si="34">SUM(I556:I585)</f>
        <v>702577</v>
      </c>
      <c r="J554" s="162">
        <f t="shared" si="34"/>
        <v>602302.1</v>
      </c>
      <c r="K554" s="162">
        <f t="shared" si="34"/>
        <v>605628.10000000009</v>
      </c>
      <c r="L554" s="162">
        <f t="shared" si="34"/>
        <v>608142.5</v>
      </c>
    </row>
    <row r="555" spans="2:12" ht="31.5" customHeight="1" x14ac:dyDescent="0.25">
      <c r="B555" s="120"/>
      <c r="C555" s="120"/>
      <c r="D555" s="120"/>
      <c r="E555" s="121"/>
      <c r="F555" s="164"/>
      <c r="G555" s="165" t="s">
        <v>291</v>
      </c>
      <c r="H555" s="166"/>
      <c r="I555" s="166"/>
      <c r="J555" s="166"/>
      <c r="K555" s="166"/>
      <c r="L555" s="166"/>
    </row>
    <row r="556" spans="2:12" ht="25.5" x14ac:dyDescent="0.25">
      <c r="B556" s="120"/>
      <c r="C556" s="120"/>
      <c r="D556" s="120"/>
      <c r="E556" s="121"/>
      <c r="F556" s="164"/>
      <c r="G556" s="165" t="s">
        <v>147</v>
      </c>
      <c r="H556" s="166">
        <v>433220.71</v>
      </c>
      <c r="I556" s="166">
        <v>578848.69999999995</v>
      </c>
      <c r="J556" s="166">
        <v>490281</v>
      </c>
      <c r="K556" s="166">
        <v>493324.2</v>
      </c>
      <c r="L556" s="166">
        <v>495658.1</v>
      </c>
    </row>
    <row r="557" spans="2:12" ht="25.5" x14ac:dyDescent="0.25">
      <c r="B557" s="120"/>
      <c r="C557" s="120"/>
      <c r="D557" s="120"/>
      <c r="E557" s="121"/>
      <c r="F557" s="164"/>
      <c r="G557" s="165" t="s">
        <v>148</v>
      </c>
      <c r="H557" s="166">
        <v>52017.7</v>
      </c>
      <c r="I557" s="166">
        <v>22138</v>
      </c>
      <c r="J557" s="166">
        <v>16193.3</v>
      </c>
      <c r="K557" s="166">
        <v>16338.7</v>
      </c>
      <c r="L557" s="166">
        <v>16327.8</v>
      </c>
    </row>
    <row r="558" spans="2:12" ht="25.5" x14ac:dyDescent="0.25">
      <c r="B558" s="120"/>
      <c r="C558" s="120"/>
      <c r="D558" s="120"/>
      <c r="E558" s="121"/>
      <c r="F558" s="164"/>
      <c r="G558" s="165" t="s">
        <v>149</v>
      </c>
      <c r="H558" s="166">
        <v>9830</v>
      </c>
      <c r="I558" s="166">
        <v>12533.9</v>
      </c>
      <c r="J558" s="166">
        <v>11156</v>
      </c>
      <c r="K558" s="166">
        <v>11293.4</v>
      </c>
      <c r="L558" s="166">
        <v>11484.8</v>
      </c>
    </row>
    <row r="559" spans="2:12" x14ac:dyDescent="0.25">
      <c r="B559" s="120"/>
      <c r="C559" s="120"/>
      <c r="D559" s="120"/>
      <c r="E559" s="121"/>
      <c r="F559" s="164"/>
      <c r="G559" s="165" t="s">
        <v>150</v>
      </c>
      <c r="H559" s="166">
        <v>9082.39</v>
      </c>
      <c r="I559" s="166">
        <v>11271.5</v>
      </c>
      <c r="J559" s="166"/>
      <c r="K559" s="166"/>
      <c r="L559" s="166"/>
    </row>
    <row r="560" spans="2:12" x14ac:dyDescent="0.25">
      <c r="B560" s="120"/>
      <c r="C560" s="120"/>
      <c r="D560" s="120"/>
      <c r="E560" s="121"/>
      <c r="F560" s="164"/>
      <c r="G560" s="165" t="s">
        <v>151</v>
      </c>
      <c r="H560" s="166">
        <v>409.56</v>
      </c>
      <c r="I560" s="166">
        <v>708.5</v>
      </c>
      <c r="J560" s="166"/>
      <c r="K560" s="166"/>
      <c r="L560" s="166"/>
    </row>
    <row r="561" spans="2:12" x14ac:dyDescent="0.25">
      <c r="B561" s="120"/>
      <c r="C561" s="120"/>
      <c r="D561" s="120"/>
      <c r="E561" s="121"/>
      <c r="F561" s="164"/>
      <c r="G561" s="165" t="s">
        <v>152</v>
      </c>
      <c r="H561" s="166">
        <v>85747.31</v>
      </c>
      <c r="I561" s="166">
        <v>70696.3</v>
      </c>
      <c r="J561" s="166">
        <v>80881.899999999994</v>
      </c>
      <c r="K561" s="166">
        <v>80881.899999999994</v>
      </c>
      <c r="L561" s="166">
        <v>80881.899999999994</v>
      </c>
    </row>
    <row r="562" spans="2:12" x14ac:dyDescent="0.25">
      <c r="B562" s="120"/>
      <c r="C562" s="120"/>
      <c r="D562" s="120"/>
      <c r="E562" s="121"/>
      <c r="F562" s="164"/>
      <c r="G562" s="165" t="s">
        <v>153</v>
      </c>
      <c r="H562" s="166"/>
      <c r="I562" s="166"/>
      <c r="J562" s="166"/>
      <c r="K562" s="166"/>
      <c r="L562" s="166"/>
    </row>
    <row r="563" spans="2:12" x14ac:dyDescent="0.25">
      <c r="B563" s="120"/>
      <c r="C563" s="120"/>
      <c r="D563" s="120"/>
      <c r="E563" s="121"/>
      <c r="F563" s="164"/>
      <c r="G563" s="165" t="s">
        <v>154</v>
      </c>
      <c r="H563" s="166">
        <v>35.4</v>
      </c>
      <c r="I563" s="166">
        <v>782.4</v>
      </c>
      <c r="J563" s="166">
        <v>264</v>
      </c>
      <c r="K563" s="166">
        <v>264</v>
      </c>
      <c r="L563" s="166">
        <v>264</v>
      </c>
    </row>
    <row r="564" spans="2:12" x14ac:dyDescent="0.25">
      <c r="B564" s="120"/>
      <c r="C564" s="120"/>
      <c r="D564" s="120"/>
      <c r="E564" s="121"/>
      <c r="F564" s="164"/>
      <c r="G564" s="165" t="s">
        <v>155</v>
      </c>
      <c r="H564" s="166"/>
      <c r="I564" s="166"/>
      <c r="J564" s="166"/>
      <c r="K564" s="166"/>
      <c r="L564" s="166"/>
    </row>
    <row r="565" spans="2:12" x14ac:dyDescent="0.25">
      <c r="B565" s="120"/>
      <c r="C565" s="120"/>
      <c r="D565" s="120"/>
      <c r="E565" s="121"/>
      <c r="F565" s="164"/>
      <c r="G565" s="165" t="s">
        <v>156</v>
      </c>
      <c r="H565" s="166"/>
      <c r="I565" s="166">
        <v>1421.3</v>
      </c>
      <c r="J565" s="166">
        <v>700</v>
      </c>
      <c r="K565" s="166">
        <v>700</v>
      </c>
      <c r="L565" s="166">
        <v>700</v>
      </c>
    </row>
    <row r="566" spans="2:12" x14ac:dyDescent="0.25">
      <c r="B566" s="120"/>
      <c r="C566" s="120"/>
      <c r="D566" s="120"/>
      <c r="E566" s="121"/>
      <c r="F566" s="164"/>
      <c r="G566" s="165" t="s">
        <v>157</v>
      </c>
      <c r="H566" s="166"/>
      <c r="I566" s="166"/>
      <c r="J566" s="166"/>
      <c r="K566" s="166"/>
      <c r="L566" s="166"/>
    </row>
    <row r="567" spans="2:12" x14ac:dyDescent="0.25">
      <c r="B567" s="120"/>
      <c r="C567" s="120"/>
      <c r="D567" s="120"/>
      <c r="E567" s="121"/>
      <c r="F567" s="164"/>
      <c r="G567" s="165" t="s">
        <v>158</v>
      </c>
      <c r="H567" s="166"/>
      <c r="I567" s="166"/>
      <c r="J567" s="166"/>
      <c r="K567" s="166"/>
      <c r="L567" s="166"/>
    </row>
    <row r="568" spans="2:12" x14ac:dyDescent="0.25">
      <c r="B568" s="120"/>
      <c r="C568" s="120"/>
      <c r="D568" s="120"/>
      <c r="E568" s="121"/>
      <c r="F568" s="164"/>
      <c r="G568" s="165" t="s">
        <v>159</v>
      </c>
      <c r="H568" s="166"/>
      <c r="I568" s="166"/>
      <c r="J568" s="166">
        <v>750</v>
      </c>
      <c r="K568" s="166">
        <v>750</v>
      </c>
      <c r="L568" s="166">
        <v>750</v>
      </c>
    </row>
    <row r="569" spans="2:12" x14ac:dyDescent="0.25">
      <c r="B569" s="120"/>
      <c r="C569" s="120"/>
      <c r="D569" s="120"/>
      <c r="E569" s="121"/>
      <c r="F569" s="164"/>
      <c r="G569" s="165" t="s">
        <v>160</v>
      </c>
      <c r="H569" s="166"/>
      <c r="I569" s="166"/>
      <c r="J569" s="166"/>
      <c r="K569" s="166"/>
      <c r="L569" s="166"/>
    </row>
    <row r="570" spans="2:12" x14ac:dyDescent="0.25">
      <c r="B570" s="120"/>
      <c r="C570" s="120"/>
      <c r="D570" s="120"/>
      <c r="E570" s="121"/>
      <c r="F570" s="164"/>
      <c r="G570" s="165" t="s">
        <v>161</v>
      </c>
      <c r="H570" s="166"/>
      <c r="I570" s="166"/>
      <c r="J570" s="166"/>
      <c r="K570" s="166"/>
      <c r="L570" s="166"/>
    </row>
    <row r="571" spans="2:12" x14ac:dyDescent="0.25">
      <c r="B571" s="120"/>
      <c r="C571" s="120"/>
      <c r="D571" s="120"/>
      <c r="E571" s="121"/>
      <c r="F571" s="164"/>
      <c r="G571" s="165" t="s">
        <v>162</v>
      </c>
      <c r="H571" s="166">
        <v>90.2</v>
      </c>
      <c r="I571" s="166">
        <v>90.2</v>
      </c>
      <c r="J571" s="166"/>
      <c r="K571" s="166"/>
      <c r="L571" s="166"/>
    </row>
    <row r="572" spans="2:12" ht="25.5" x14ac:dyDescent="0.25">
      <c r="B572" s="120"/>
      <c r="C572" s="120"/>
      <c r="D572" s="120"/>
      <c r="E572" s="121"/>
      <c r="F572" s="164"/>
      <c r="G572" s="165" t="s">
        <v>163</v>
      </c>
      <c r="H572" s="166"/>
      <c r="I572" s="166"/>
      <c r="J572" s="166"/>
      <c r="K572" s="166"/>
      <c r="L572" s="166"/>
    </row>
    <row r="573" spans="2:12" ht="25.5" x14ac:dyDescent="0.25">
      <c r="B573" s="120"/>
      <c r="C573" s="120"/>
      <c r="D573" s="120"/>
      <c r="E573" s="121"/>
      <c r="F573" s="164"/>
      <c r="G573" s="165" t="s">
        <v>164</v>
      </c>
      <c r="H573" s="166"/>
      <c r="I573" s="166"/>
      <c r="J573" s="166"/>
      <c r="K573" s="166"/>
      <c r="L573" s="166"/>
    </row>
    <row r="574" spans="2:12" x14ac:dyDescent="0.25">
      <c r="B574" s="120"/>
      <c r="C574" s="120"/>
      <c r="D574" s="120"/>
      <c r="E574" s="121"/>
      <c r="F574" s="164"/>
      <c r="G574" s="165" t="s">
        <v>165</v>
      </c>
      <c r="H574" s="166"/>
      <c r="I574" s="166"/>
      <c r="J574" s="166"/>
      <c r="K574" s="166"/>
      <c r="L574" s="166"/>
    </row>
    <row r="575" spans="2:12" x14ac:dyDescent="0.25">
      <c r="B575" s="120"/>
      <c r="C575" s="120"/>
      <c r="D575" s="120"/>
      <c r="E575" s="121"/>
      <c r="F575" s="164"/>
      <c r="G575" s="165" t="s">
        <v>166</v>
      </c>
      <c r="H575" s="166"/>
      <c r="I575" s="166"/>
      <c r="J575" s="166"/>
      <c r="K575" s="166"/>
      <c r="L575" s="166"/>
    </row>
    <row r="576" spans="2:12" x14ac:dyDescent="0.25">
      <c r="B576" s="120"/>
      <c r="C576" s="120"/>
      <c r="D576" s="120"/>
      <c r="E576" s="121"/>
      <c r="F576" s="164"/>
      <c r="G576" s="165" t="s">
        <v>167</v>
      </c>
      <c r="H576" s="166"/>
      <c r="I576" s="166"/>
      <c r="J576" s="166"/>
      <c r="K576" s="166"/>
      <c r="L576" s="166"/>
    </row>
    <row r="577" spans="2:12" x14ac:dyDescent="0.25">
      <c r="B577" s="120"/>
      <c r="C577" s="120"/>
      <c r="D577" s="120"/>
      <c r="E577" s="121"/>
      <c r="F577" s="164"/>
      <c r="G577" s="165" t="s">
        <v>168</v>
      </c>
      <c r="H577" s="166"/>
      <c r="I577" s="166"/>
      <c r="J577" s="166"/>
      <c r="K577" s="166"/>
      <c r="L577" s="166"/>
    </row>
    <row r="578" spans="2:12" x14ac:dyDescent="0.25">
      <c r="B578" s="120"/>
      <c r="C578" s="120"/>
      <c r="D578" s="120"/>
      <c r="E578" s="121"/>
      <c r="F578" s="164"/>
      <c r="G578" s="165" t="s">
        <v>169</v>
      </c>
      <c r="H578" s="166">
        <v>620.65</v>
      </c>
      <c r="I578" s="166">
        <v>3360</v>
      </c>
      <c r="J578" s="166">
        <v>1200</v>
      </c>
      <c r="K578" s="166">
        <v>1200</v>
      </c>
      <c r="L578" s="166">
        <v>1200</v>
      </c>
    </row>
    <row r="579" spans="2:12" x14ac:dyDescent="0.25">
      <c r="B579" s="120"/>
      <c r="C579" s="120"/>
      <c r="D579" s="120"/>
      <c r="E579" s="121"/>
      <c r="F579" s="164"/>
      <c r="G579" s="165" t="s">
        <v>170</v>
      </c>
      <c r="H579" s="166">
        <v>239.98</v>
      </c>
      <c r="I579" s="166">
        <v>726.2</v>
      </c>
      <c r="J579" s="166">
        <v>875.90000000000009</v>
      </c>
      <c r="K579" s="166">
        <v>875.90000000000009</v>
      </c>
      <c r="L579" s="166">
        <v>875.90000000000009</v>
      </c>
    </row>
    <row r="580" spans="2:12" x14ac:dyDescent="0.25">
      <c r="B580" s="120"/>
      <c r="C580" s="120"/>
      <c r="D580" s="120"/>
      <c r="E580" s="121"/>
      <c r="F580" s="164"/>
      <c r="G580" s="165" t="s">
        <v>171</v>
      </c>
      <c r="H580" s="166"/>
      <c r="I580" s="166"/>
      <c r="J580" s="166"/>
      <c r="K580" s="166"/>
      <c r="L580" s="166"/>
    </row>
    <row r="581" spans="2:12" x14ac:dyDescent="0.25">
      <c r="B581" s="120"/>
      <c r="C581" s="120"/>
      <c r="D581" s="120"/>
      <c r="E581" s="121"/>
      <c r="F581" s="164"/>
      <c r="G581" s="165" t="s">
        <v>172</v>
      </c>
      <c r="H581" s="166"/>
      <c r="I581" s="166"/>
      <c r="J581" s="166"/>
      <c r="K581" s="166"/>
      <c r="L581" s="166"/>
    </row>
    <row r="582" spans="2:12" x14ac:dyDescent="0.25">
      <c r="B582" s="120"/>
      <c r="C582" s="120"/>
      <c r="D582" s="120"/>
      <c r="E582" s="121"/>
      <c r="F582" s="164"/>
      <c r="G582" s="165" t="s">
        <v>173</v>
      </c>
      <c r="H582" s="166"/>
      <c r="I582" s="166"/>
      <c r="J582" s="166"/>
      <c r="K582" s="166"/>
      <c r="L582" s="166"/>
    </row>
    <row r="583" spans="2:12" x14ac:dyDescent="0.25">
      <c r="B583" s="120"/>
      <c r="C583" s="120"/>
      <c r="D583" s="120"/>
      <c r="E583" s="121"/>
      <c r="F583" s="164"/>
      <c r="G583" s="165" t="s">
        <v>174</v>
      </c>
      <c r="H583" s="166"/>
      <c r="I583" s="166"/>
      <c r="J583" s="166"/>
      <c r="K583" s="166"/>
      <c r="L583" s="166"/>
    </row>
    <row r="584" spans="2:12" x14ac:dyDescent="0.25">
      <c r="B584" s="120"/>
      <c r="C584" s="120"/>
      <c r="D584" s="120"/>
      <c r="E584" s="121"/>
      <c r="F584" s="164"/>
      <c r="G584" s="165" t="s">
        <v>175</v>
      </c>
      <c r="H584" s="166"/>
      <c r="I584" s="166"/>
      <c r="J584" s="166"/>
      <c r="K584" s="166"/>
      <c r="L584" s="166"/>
    </row>
    <row r="585" spans="2:12" x14ac:dyDescent="0.25">
      <c r="B585" s="120"/>
      <c r="C585" s="120"/>
      <c r="D585" s="120"/>
      <c r="E585" s="121"/>
      <c r="F585" s="164"/>
      <c r="G585" s="163" t="s">
        <v>176</v>
      </c>
      <c r="H585" s="166"/>
      <c r="I585" s="166"/>
      <c r="J585" s="166"/>
      <c r="K585" s="166"/>
      <c r="L585" s="166"/>
    </row>
    <row r="586" spans="2:12" s="126" customFormat="1" ht="38.25" x14ac:dyDescent="0.25">
      <c r="B586" s="127"/>
      <c r="C586" s="127"/>
      <c r="D586" s="127"/>
      <c r="E586" s="128"/>
      <c r="F586" s="160">
        <v>11018</v>
      </c>
      <c r="G586" s="161" t="s">
        <v>48</v>
      </c>
      <c r="H586" s="162">
        <f>+H588</f>
        <v>256917</v>
      </c>
      <c r="I586" s="162">
        <f t="shared" ref="I586:L586" si="35">+I588</f>
        <v>375955.6</v>
      </c>
      <c r="J586" s="162">
        <f t="shared" si="35"/>
        <v>375127.93227439991</v>
      </c>
      <c r="K586" s="162">
        <f t="shared" si="35"/>
        <v>369546.82067439996</v>
      </c>
      <c r="L586" s="162">
        <f t="shared" si="35"/>
        <v>371658.38133440004</v>
      </c>
    </row>
    <row r="587" spans="2:12" x14ac:dyDescent="0.25">
      <c r="B587" s="120"/>
      <c r="C587" s="120"/>
      <c r="D587" s="120"/>
      <c r="E587" s="121"/>
      <c r="F587" s="164"/>
      <c r="G587" s="165" t="s">
        <v>290</v>
      </c>
      <c r="H587" s="166"/>
      <c r="I587" s="166"/>
      <c r="J587" s="166"/>
      <c r="K587" s="166"/>
      <c r="L587" s="166"/>
    </row>
    <row r="588" spans="2:12" s="126" customFormat="1" x14ac:dyDescent="0.25">
      <c r="B588" s="127"/>
      <c r="C588" s="127"/>
      <c r="D588" s="127"/>
      <c r="E588" s="128"/>
      <c r="F588" s="160"/>
      <c r="G588" s="161" t="s">
        <v>89</v>
      </c>
      <c r="H588" s="162">
        <f>SUM(H590:H619)</f>
        <v>256917</v>
      </c>
      <c r="I588" s="162">
        <f t="shared" ref="I588:L588" si="36">SUM(I590:I619)</f>
        <v>375955.6</v>
      </c>
      <c r="J588" s="162">
        <f t="shared" si="36"/>
        <v>375127.93227439991</v>
      </c>
      <c r="K588" s="162">
        <f t="shared" si="36"/>
        <v>369546.82067439996</v>
      </c>
      <c r="L588" s="162">
        <f t="shared" si="36"/>
        <v>371658.38133440004</v>
      </c>
    </row>
    <row r="589" spans="2:12" ht="31.5" customHeight="1" x14ac:dyDescent="0.25">
      <c r="B589" s="120"/>
      <c r="C589" s="120"/>
      <c r="D589" s="120"/>
      <c r="E589" s="121"/>
      <c r="F589" s="164"/>
      <c r="G589" s="165" t="s">
        <v>291</v>
      </c>
      <c r="H589" s="166"/>
      <c r="I589" s="166"/>
      <c r="J589" s="166"/>
      <c r="K589" s="166"/>
      <c r="L589" s="166"/>
    </row>
    <row r="590" spans="2:12" ht="25.5" x14ac:dyDescent="0.25">
      <c r="B590" s="120"/>
      <c r="C590" s="120"/>
      <c r="D590" s="120"/>
      <c r="E590" s="121"/>
      <c r="F590" s="164"/>
      <c r="G590" s="165" t="s">
        <v>147</v>
      </c>
      <c r="H590" s="166"/>
      <c r="I590" s="166"/>
      <c r="J590" s="166"/>
      <c r="K590" s="166"/>
      <c r="L590" s="166"/>
    </row>
    <row r="591" spans="2:12" ht="25.5" x14ac:dyDescent="0.25">
      <c r="B591" s="120"/>
      <c r="C591" s="120"/>
      <c r="D591" s="120"/>
      <c r="E591" s="121"/>
      <c r="F591" s="164"/>
      <c r="G591" s="165" t="s">
        <v>148</v>
      </c>
      <c r="H591" s="166"/>
      <c r="I591" s="166"/>
      <c r="J591" s="166"/>
      <c r="K591" s="166"/>
      <c r="L591" s="166"/>
    </row>
    <row r="592" spans="2:12" ht="25.5" x14ac:dyDescent="0.25">
      <c r="B592" s="120"/>
      <c r="C592" s="120"/>
      <c r="D592" s="120"/>
      <c r="E592" s="121"/>
      <c r="F592" s="164"/>
      <c r="G592" s="165" t="s">
        <v>149</v>
      </c>
      <c r="H592" s="166"/>
      <c r="I592" s="166"/>
      <c r="J592" s="166"/>
      <c r="K592" s="166"/>
      <c r="L592" s="166"/>
    </row>
    <row r="593" spans="2:12" x14ac:dyDescent="0.25">
      <c r="B593" s="120"/>
      <c r="C593" s="120"/>
      <c r="D593" s="120"/>
      <c r="E593" s="121"/>
      <c r="F593" s="164"/>
      <c r="G593" s="165" t="s">
        <v>150</v>
      </c>
      <c r="H593" s="166"/>
      <c r="I593" s="166"/>
      <c r="J593" s="166"/>
      <c r="K593" s="166"/>
      <c r="L593" s="166"/>
    </row>
    <row r="594" spans="2:12" x14ac:dyDescent="0.25">
      <c r="B594" s="120"/>
      <c r="C594" s="120"/>
      <c r="D594" s="120"/>
      <c r="E594" s="121"/>
      <c r="F594" s="164"/>
      <c r="G594" s="165" t="s">
        <v>151</v>
      </c>
      <c r="H594" s="166"/>
      <c r="I594" s="166"/>
      <c r="J594" s="166"/>
      <c r="K594" s="166"/>
      <c r="L594" s="166"/>
    </row>
    <row r="595" spans="2:12" x14ac:dyDescent="0.25">
      <c r="B595" s="120"/>
      <c r="C595" s="120"/>
      <c r="D595" s="120"/>
      <c r="E595" s="121"/>
      <c r="F595" s="164"/>
      <c r="G595" s="165" t="s">
        <v>152</v>
      </c>
      <c r="H595" s="166"/>
      <c r="I595" s="166"/>
      <c r="J595" s="166"/>
      <c r="K595" s="166"/>
      <c r="L595" s="166"/>
    </row>
    <row r="596" spans="2:12" x14ac:dyDescent="0.25">
      <c r="B596" s="120"/>
      <c r="C596" s="120"/>
      <c r="D596" s="120"/>
      <c r="E596" s="121"/>
      <c r="F596" s="164"/>
      <c r="G596" s="165" t="s">
        <v>153</v>
      </c>
      <c r="H596" s="166"/>
      <c r="I596" s="166"/>
      <c r="J596" s="166"/>
      <c r="K596" s="166"/>
      <c r="L596" s="166"/>
    </row>
    <row r="597" spans="2:12" x14ac:dyDescent="0.25">
      <c r="B597" s="120"/>
      <c r="C597" s="120"/>
      <c r="D597" s="120"/>
      <c r="E597" s="121"/>
      <c r="F597" s="164"/>
      <c r="G597" s="165" t="s">
        <v>154</v>
      </c>
      <c r="H597" s="166"/>
      <c r="I597" s="166"/>
      <c r="J597" s="166"/>
      <c r="K597" s="166"/>
      <c r="L597" s="166"/>
    </row>
    <row r="598" spans="2:12" x14ac:dyDescent="0.25">
      <c r="B598" s="120"/>
      <c r="C598" s="120"/>
      <c r="D598" s="120"/>
      <c r="E598" s="121"/>
      <c r="F598" s="164"/>
      <c r="G598" s="165" t="s">
        <v>155</v>
      </c>
      <c r="H598" s="166"/>
      <c r="I598" s="166"/>
      <c r="J598" s="166"/>
      <c r="K598" s="166"/>
      <c r="L598" s="166"/>
    </row>
    <row r="599" spans="2:12" x14ac:dyDescent="0.25">
      <c r="B599" s="120"/>
      <c r="C599" s="120"/>
      <c r="D599" s="120"/>
      <c r="E599" s="121"/>
      <c r="F599" s="164"/>
      <c r="G599" s="165" t="s">
        <v>156</v>
      </c>
      <c r="H599" s="166"/>
      <c r="I599" s="166"/>
      <c r="J599" s="166"/>
      <c r="K599" s="166"/>
      <c r="L599" s="166"/>
    </row>
    <row r="600" spans="2:12" x14ac:dyDescent="0.25">
      <c r="B600" s="120"/>
      <c r="C600" s="120"/>
      <c r="D600" s="120"/>
      <c r="E600" s="121"/>
      <c r="F600" s="164"/>
      <c r="G600" s="165" t="s">
        <v>157</v>
      </c>
      <c r="H600" s="166"/>
      <c r="I600" s="166"/>
      <c r="J600" s="166"/>
      <c r="K600" s="166"/>
      <c r="L600" s="166"/>
    </row>
    <row r="601" spans="2:12" x14ac:dyDescent="0.25">
      <c r="B601" s="120"/>
      <c r="C601" s="120"/>
      <c r="D601" s="120"/>
      <c r="E601" s="121"/>
      <c r="F601" s="164"/>
      <c r="G601" s="165" t="s">
        <v>158</v>
      </c>
      <c r="H601" s="166"/>
      <c r="I601" s="166"/>
      <c r="J601" s="166"/>
      <c r="K601" s="166"/>
      <c r="L601" s="166"/>
    </row>
    <row r="602" spans="2:12" x14ac:dyDescent="0.25">
      <c r="B602" s="120"/>
      <c r="C602" s="120"/>
      <c r="D602" s="120"/>
      <c r="E602" s="121"/>
      <c r="F602" s="164"/>
      <c r="G602" s="165" t="s">
        <v>159</v>
      </c>
      <c r="H602" s="166"/>
      <c r="I602" s="166"/>
      <c r="J602" s="166"/>
      <c r="K602" s="166"/>
      <c r="L602" s="166"/>
    </row>
    <row r="603" spans="2:12" x14ac:dyDescent="0.25">
      <c r="B603" s="120"/>
      <c r="C603" s="120"/>
      <c r="D603" s="120"/>
      <c r="E603" s="121"/>
      <c r="F603" s="164"/>
      <c r="G603" s="165" t="s">
        <v>160</v>
      </c>
      <c r="H603" s="166"/>
      <c r="I603" s="166"/>
      <c r="J603" s="166"/>
      <c r="K603" s="166"/>
      <c r="L603" s="166"/>
    </row>
    <row r="604" spans="2:12" x14ac:dyDescent="0.25">
      <c r="B604" s="120"/>
      <c r="C604" s="120"/>
      <c r="D604" s="120"/>
      <c r="E604" s="121"/>
      <c r="F604" s="164"/>
      <c r="G604" s="165" t="s">
        <v>161</v>
      </c>
      <c r="H604" s="166">
        <v>3600</v>
      </c>
      <c r="I604" s="166"/>
      <c r="J604" s="166"/>
      <c r="K604" s="166"/>
      <c r="L604" s="166"/>
    </row>
    <row r="605" spans="2:12" x14ac:dyDescent="0.25">
      <c r="B605" s="120"/>
      <c r="C605" s="120"/>
      <c r="D605" s="120"/>
      <c r="E605" s="121"/>
      <c r="F605" s="164"/>
      <c r="G605" s="165" t="s">
        <v>162</v>
      </c>
      <c r="H605" s="166">
        <v>3800</v>
      </c>
      <c r="I605" s="166"/>
      <c r="J605" s="166"/>
      <c r="K605" s="166"/>
      <c r="L605" s="166"/>
    </row>
    <row r="606" spans="2:12" ht="25.5" x14ac:dyDescent="0.25">
      <c r="B606" s="120"/>
      <c r="C606" s="120"/>
      <c r="D606" s="120"/>
      <c r="E606" s="121"/>
      <c r="F606" s="164"/>
      <c r="G606" s="165" t="s">
        <v>163</v>
      </c>
      <c r="H606" s="166"/>
      <c r="I606" s="166"/>
      <c r="J606" s="166"/>
      <c r="K606" s="166"/>
      <c r="L606" s="166"/>
    </row>
    <row r="607" spans="2:12" ht="25.5" x14ac:dyDescent="0.25">
      <c r="B607" s="120"/>
      <c r="C607" s="120"/>
      <c r="D607" s="120"/>
      <c r="E607" s="121"/>
      <c r="F607" s="164"/>
      <c r="G607" s="165" t="s">
        <v>164</v>
      </c>
      <c r="H607" s="166">
        <v>2517.8000000000002</v>
      </c>
      <c r="I607" s="166"/>
      <c r="J607" s="166"/>
      <c r="K607" s="166"/>
      <c r="L607" s="166"/>
    </row>
    <row r="608" spans="2:12" x14ac:dyDescent="0.25">
      <c r="B608" s="120"/>
      <c r="C608" s="120"/>
      <c r="D608" s="120"/>
      <c r="E608" s="121"/>
      <c r="F608" s="164"/>
      <c r="G608" s="165" t="s">
        <v>165</v>
      </c>
      <c r="H608" s="166">
        <v>4146.1000000000004</v>
      </c>
      <c r="I608" s="166"/>
      <c r="J608" s="166"/>
      <c r="K608" s="166"/>
      <c r="L608" s="166"/>
    </row>
    <row r="609" spans="2:12" x14ac:dyDescent="0.25">
      <c r="B609" s="120"/>
      <c r="C609" s="120"/>
      <c r="D609" s="120"/>
      <c r="E609" s="121"/>
      <c r="F609" s="164"/>
      <c r="G609" s="165" t="s">
        <v>166</v>
      </c>
      <c r="H609" s="166"/>
      <c r="I609" s="166"/>
      <c r="J609" s="166"/>
      <c r="K609" s="166"/>
      <c r="L609" s="166"/>
    </row>
    <row r="610" spans="2:12" x14ac:dyDescent="0.25">
      <c r="B610" s="120"/>
      <c r="C610" s="120"/>
      <c r="D610" s="120"/>
      <c r="E610" s="121"/>
      <c r="F610" s="164"/>
      <c r="G610" s="165" t="s">
        <v>167</v>
      </c>
      <c r="H610" s="166">
        <v>10882.4</v>
      </c>
      <c r="I610" s="166"/>
      <c r="J610" s="166"/>
      <c r="K610" s="166"/>
      <c r="L610" s="166"/>
    </row>
    <row r="611" spans="2:12" x14ac:dyDescent="0.25">
      <c r="B611" s="120"/>
      <c r="C611" s="120"/>
      <c r="D611" s="120"/>
      <c r="E611" s="121"/>
      <c r="F611" s="164"/>
      <c r="G611" s="165" t="s">
        <v>168</v>
      </c>
      <c r="H611" s="166">
        <v>10144.6</v>
      </c>
      <c r="I611" s="166"/>
      <c r="J611" s="166"/>
      <c r="K611" s="166"/>
      <c r="L611" s="166"/>
    </row>
    <row r="612" spans="2:12" x14ac:dyDescent="0.25">
      <c r="B612" s="120"/>
      <c r="C612" s="120"/>
      <c r="D612" s="120"/>
      <c r="E612" s="121"/>
      <c r="F612" s="164"/>
      <c r="G612" s="165" t="s">
        <v>169</v>
      </c>
      <c r="H612" s="166"/>
      <c r="I612" s="166"/>
      <c r="J612" s="166"/>
      <c r="K612" s="166"/>
      <c r="L612" s="166"/>
    </row>
    <row r="613" spans="2:12" x14ac:dyDescent="0.25">
      <c r="B613" s="120"/>
      <c r="C613" s="120"/>
      <c r="D613" s="120"/>
      <c r="E613" s="121"/>
      <c r="F613" s="164"/>
      <c r="G613" s="165" t="s">
        <v>170</v>
      </c>
      <c r="H613" s="166">
        <v>14989.8</v>
      </c>
      <c r="I613" s="166"/>
      <c r="J613" s="166"/>
      <c r="K613" s="166"/>
      <c r="L613" s="166"/>
    </row>
    <row r="614" spans="2:12" x14ac:dyDescent="0.25">
      <c r="B614" s="120"/>
      <c r="C614" s="120"/>
      <c r="D614" s="120"/>
      <c r="E614" s="121"/>
      <c r="F614" s="164"/>
      <c r="G614" s="165" t="s">
        <v>171</v>
      </c>
      <c r="H614" s="166"/>
      <c r="I614" s="166">
        <v>375955.6</v>
      </c>
      <c r="J614" s="166">
        <v>375127.93227439991</v>
      </c>
      <c r="K614" s="166">
        <v>369546.82067439996</v>
      </c>
      <c r="L614" s="166">
        <v>371658.38133440004</v>
      </c>
    </row>
    <row r="615" spans="2:12" x14ac:dyDescent="0.25">
      <c r="B615" s="120"/>
      <c r="C615" s="120"/>
      <c r="D615" s="120"/>
      <c r="E615" s="121"/>
      <c r="F615" s="164"/>
      <c r="G615" s="165" t="s">
        <v>172</v>
      </c>
      <c r="H615" s="166"/>
      <c r="I615" s="166"/>
      <c r="J615" s="166"/>
      <c r="K615" s="166"/>
      <c r="L615" s="166"/>
    </row>
    <row r="616" spans="2:12" x14ac:dyDescent="0.25">
      <c r="B616" s="120"/>
      <c r="C616" s="120"/>
      <c r="D616" s="120"/>
      <c r="E616" s="121"/>
      <c r="F616" s="164"/>
      <c r="G616" s="165" t="s">
        <v>173</v>
      </c>
      <c r="H616" s="166"/>
      <c r="I616" s="166"/>
      <c r="J616" s="166"/>
      <c r="K616" s="166"/>
      <c r="L616" s="166"/>
    </row>
    <row r="617" spans="2:12" x14ac:dyDescent="0.25">
      <c r="B617" s="120"/>
      <c r="C617" s="120"/>
      <c r="D617" s="120"/>
      <c r="E617" s="121"/>
      <c r="F617" s="164"/>
      <c r="G617" s="165" t="s">
        <v>174</v>
      </c>
      <c r="H617" s="166">
        <v>204023.3</v>
      </c>
      <c r="I617" s="166"/>
      <c r="J617" s="166"/>
      <c r="K617" s="166"/>
      <c r="L617" s="166"/>
    </row>
    <row r="618" spans="2:12" x14ac:dyDescent="0.25">
      <c r="B618" s="120"/>
      <c r="C618" s="120"/>
      <c r="D618" s="120"/>
      <c r="E618" s="121"/>
      <c r="F618" s="164"/>
      <c r="G618" s="165" t="s">
        <v>175</v>
      </c>
      <c r="H618" s="166">
        <v>2813</v>
      </c>
      <c r="I618" s="166"/>
      <c r="J618" s="166"/>
      <c r="K618" s="166"/>
      <c r="L618" s="166"/>
    </row>
    <row r="619" spans="2:12" x14ac:dyDescent="0.25">
      <c r="B619" s="120"/>
      <c r="C619" s="120"/>
      <c r="D619" s="120"/>
      <c r="E619" s="121"/>
      <c r="F619" s="164"/>
      <c r="G619" s="163" t="s">
        <v>176</v>
      </c>
      <c r="H619" s="166"/>
      <c r="I619" s="166"/>
      <c r="J619" s="166"/>
      <c r="K619" s="166"/>
      <c r="L619" s="166"/>
    </row>
    <row r="620" spans="2:12" s="126" customFormat="1" ht="51" x14ac:dyDescent="0.25">
      <c r="B620" s="127"/>
      <c r="C620" s="127"/>
      <c r="D620" s="127"/>
      <c r="E620" s="128"/>
      <c r="F620" s="160">
        <v>11019</v>
      </c>
      <c r="G620" s="161" t="s">
        <v>187</v>
      </c>
      <c r="H620" s="162">
        <f>+H622</f>
        <v>554388.06999999995</v>
      </c>
      <c r="I620" s="162">
        <f t="shared" ref="I620:L620" si="37">+I622</f>
        <v>564463.60000000009</v>
      </c>
      <c r="J620" s="162">
        <f t="shared" si="37"/>
        <v>578000.20000000007</v>
      </c>
      <c r="K620" s="162">
        <f t="shared" si="37"/>
        <v>585231.20000000007</v>
      </c>
      <c r="L620" s="162">
        <f t="shared" si="37"/>
        <v>590321.30000000005</v>
      </c>
    </row>
    <row r="621" spans="2:12" x14ac:dyDescent="0.25">
      <c r="B621" s="120"/>
      <c r="C621" s="120"/>
      <c r="D621" s="120"/>
      <c r="E621" s="121"/>
      <c r="F621" s="164"/>
      <c r="G621" s="165" t="s">
        <v>290</v>
      </c>
      <c r="H621" s="166"/>
      <c r="I621" s="166"/>
      <c r="J621" s="166"/>
      <c r="K621" s="166"/>
      <c r="L621" s="166"/>
    </row>
    <row r="622" spans="2:12" s="126" customFormat="1" x14ac:dyDescent="0.25">
      <c r="B622" s="127"/>
      <c r="C622" s="127"/>
      <c r="D622" s="127"/>
      <c r="E622" s="128"/>
      <c r="F622" s="160"/>
      <c r="G622" s="161" t="s">
        <v>89</v>
      </c>
      <c r="H622" s="162">
        <f>SUM(H624:H653)</f>
        <v>554388.06999999995</v>
      </c>
      <c r="I622" s="162">
        <f t="shared" ref="I622:L622" si="38">SUM(I624:I653)</f>
        <v>564463.60000000009</v>
      </c>
      <c r="J622" s="162">
        <f t="shared" si="38"/>
        <v>578000.20000000007</v>
      </c>
      <c r="K622" s="162">
        <f t="shared" si="38"/>
        <v>585231.20000000007</v>
      </c>
      <c r="L622" s="162">
        <f t="shared" si="38"/>
        <v>590321.30000000005</v>
      </c>
    </row>
    <row r="623" spans="2:12" ht="31.5" customHeight="1" x14ac:dyDescent="0.25">
      <c r="B623" s="120"/>
      <c r="C623" s="120"/>
      <c r="D623" s="120"/>
      <c r="E623" s="121"/>
      <c r="F623" s="164"/>
      <c r="G623" s="165" t="s">
        <v>291</v>
      </c>
      <c r="H623" s="166"/>
      <c r="I623" s="166"/>
      <c r="J623" s="166"/>
      <c r="K623" s="166"/>
      <c r="L623" s="166"/>
    </row>
    <row r="624" spans="2:12" ht="25.5" x14ac:dyDescent="0.25">
      <c r="B624" s="120"/>
      <c r="C624" s="120"/>
      <c r="D624" s="120"/>
      <c r="E624" s="121"/>
      <c r="F624" s="164"/>
      <c r="G624" s="165" t="s">
        <v>147</v>
      </c>
      <c r="H624" s="166">
        <v>468642.33</v>
      </c>
      <c r="I624" s="166">
        <v>483641.59999999998</v>
      </c>
      <c r="J624" s="166">
        <v>512735.3</v>
      </c>
      <c r="K624" s="166">
        <v>519514.2</v>
      </c>
      <c r="L624" s="166">
        <v>524390.30000000005</v>
      </c>
    </row>
    <row r="625" spans="2:12" ht="25.5" x14ac:dyDescent="0.25">
      <c r="B625" s="120"/>
      <c r="C625" s="120"/>
      <c r="D625" s="120"/>
      <c r="E625" s="121"/>
      <c r="F625" s="164"/>
      <c r="G625" s="165" t="s">
        <v>148</v>
      </c>
      <c r="H625" s="166">
        <v>47873.4</v>
      </c>
      <c r="I625" s="166">
        <v>18600.5</v>
      </c>
      <c r="J625" s="166">
        <v>18101.2</v>
      </c>
      <c r="K625" s="166">
        <v>18320.7</v>
      </c>
      <c r="L625" s="166">
        <v>18228.599999999999</v>
      </c>
    </row>
    <row r="626" spans="2:12" ht="25.5" x14ac:dyDescent="0.25">
      <c r="B626" s="120"/>
      <c r="C626" s="120"/>
      <c r="D626" s="120"/>
      <c r="E626" s="121"/>
      <c r="F626" s="164"/>
      <c r="G626" s="165" t="s">
        <v>149</v>
      </c>
      <c r="H626" s="166">
        <v>9493.9</v>
      </c>
      <c r="I626" s="166">
        <v>11888.2</v>
      </c>
      <c r="J626" s="166">
        <v>11483.3</v>
      </c>
      <c r="K626" s="166">
        <v>11715.9</v>
      </c>
      <c r="L626" s="166">
        <v>12022</v>
      </c>
    </row>
    <row r="627" spans="2:12" x14ac:dyDescent="0.25">
      <c r="B627" s="120"/>
      <c r="C627" s="120"/>
      <c r="D627" s="120"/>
      <c r="E627" s="121"/>
      <c r="F627" s="164"/>
      <c r="G627" s="165" t="s">
        <v>150</v>
      </c>
      <c r="H627" s="166"/>
      <c r="I627" s="166"/>
      <c r="J627" s="166"/>
      <c r="K627" s="166"/>
      <c r="L627" s="166"/>
    </row>
    <row r="628" spans="2:12" x14ac:dyDescent="0.25">
      <c r="B628" s="120"/>
      <c r="C628" s="120"/>
      <c r="D628" s="120"/>
      <c r="E628" s="121"/>
      <c r="F628" s="164"/>
      <c r="G628" s="165" t="s">
        <v>151</v>
      </c>
      <c r="H628" s="166"/>
      <c r="I628" s="166"/>
      <c r="J628" s="166"/>
      <c r="K628" s="166"/>
      <c r="L628" s="166"/>
    </row>
    <row r="629" spans="2:12" x14ac:dyDescent="0.25">
      <c r="B629" s="120"/>
      <c r="C629" s="120"/>
      <c r="D629" s="120"/>
      <c r="E629" s="121"/>
      <c r="F629" s="164"/>
      <c r="G629" s="165" t="s">
        <v>152</v>
      </c>
      <c r="H629" s="166">
        <v>24553.07</v>
      </c>
      <c r="I629" s="166">
        <v>45000</v>
      </c>
      <c r="J629" s="166">
        <v>22097.8</v>
      </c>
      <c r="K629" s="166">
        <v>22097.8</v>
      </c>
      <c r="L629" s="166">
        <v>22097.8</v>
      </c>
    </row>
    <row r="630" spans="2:12" x14ac:dyDescent="0.25">
      <c r="B630" s="120"/>
      <c r="C630" s="120"/>
      <c r="D630" s="120"/>
      <c r="E630" s="121"/>
      <c r="F630" s="164"/>
      <c r="G630" s="165" t="s">
        <v>153</v>
      </c>
      <c r="H630" s="166"/>
      <c r="I630" s="166"/>
      <c r="J630" s="166"/>
      <c r="K630" s="166"/>
      <c r="L630" s="166"/>
    </row>
    <row r="631" spans="2:12" x14ac:dyDescent="0.25">
      <c r="B631" s="120"/>
      <c r="C631" s="120"/>
      <c r="D631" s="120"/>
      <c r="E631" s="121"/>
      <c r="F631" s="164"/>
      <c r="G631" s="165" t="s">
        <v>154</v>
      </c>
      <c r="H631" s="166">
        <v>250</v>
      </c>
      <c r="I631" s="166">
        <v>370</v>
      </c>
      <c r="J631" s="166">
        <v>370.00000000000006</v>
      </c>
      <c r="K631" s="166">
        <v>370.00000000000006</v>
      </c>
      <c r="L631" s="166">
        <v>370.00000000000006</v>
      </c>
    </row>
    <row r="632" spans="2:12" x14ac:dyDescent="0.25">
      <c r="B632" s="120"/>
      <c r="C632" s="120"/>
      <c r="D632" s="120"/>
      <c r="E632" s="121"/>
      <c r="F632" s="164"/>
      <c r="G632" s="165" t="s">
        <v>155</v>
      </c>
      <c r="H632" s="166"/>
      <c r="I632" s="166"/>
      <c r="J632" s="166"/>
      <c r="K632" s="166"/>
      <c r="L632" s="166"/>
    </row>
    <row r="633" spans="2:12" x14ac:dyDescent="0.25">
      <c r="B633" s="120"/>
      <c r="C633" s="120"/>
      <c r="D633" s="120"/>
      <c r="E633" s="121"/>
      <c r="F633" s="164"/>
      <c r="G633" s="165" t="s">
        <v>156</v>
      </c>
      <c r="H633" s="166">
        <v>585.37</v>
      </c>
      <c r="I633" s="166">
        <v>1500</v>
      </c>
      <c r="J633" s="166">
        <v>1500</v>
      </c>
      <c r="K633" s="166">
        <v>1500</v>
      </c>
      <c r="L633" s="166">
        <v>1500</v>
      </c>
    </row>
    <row r="634" spans="2:12" x14ac:dyDescent="0.25">
      <c r="B634" s="120"/>
      <c r="C634" s="120"/>
      <c r="D634" s="120"/>
      <c r="E634" s="121"/>
      <c r="F634" s="164"/>
      <c r="G634" s="165" t="s">
        <v>157</v>
      </c>
      <c r="H634" s="166"/>
      <c r="I634" s="166"/>
      <c r="J634" s="166"/>
      <c r="K634" s="166"/>
      <c r="L634" s="166"/>
    </row>
    <row r="635" spans="2:12" x14ac:dyDescent="0.25">
      <c r="B635" s="120"/>
      <c r="C635" s="120"/>
      <c r="D635" s="120"/>
      <c r="E635" s="121"/>
      <c r="F635" s="164"/>
      <c r="G635" s="165" t="s">
        <v>158</v>
      </c>
      <c r="H635" s="166"/>
      <c r="I635" s="166"/>
      <c r="J635" s="166"/>
      <c r="K635" s="166"/>
      <c r="L635" s="166"/>
    </row>
    <row r="636" spans="2:12" x14ac:dyDescent="0.25">
      <c r="B636" s="120"/>
      <c r="C636" s="120"/>
      <c r="D636" s="120"/>
      <c r="E636" s="121"/>
      <c r="F636" s="164"/>
      <c r="G636" s="165" t="s">
        <v>159</v>
      </c>
      <c r="H636" s="166"/>
      <c r="I636" s="166"/>
      <c r="J636" s="166">
        <v>6500</v>
      </c>
      <c r="K636" s="166">
        <v>6500</v>
      </c>
      <c r="L636" s="166">
        <v>6500</v>
      </c>
    </row>
    <row r="637" spans="2:12" x14ac:dyDescent="0.25">
      <c r="B637" s="120"/>
      <c r="C637" s="120"/>
      <c r="D637" s="120"/>
      <c r="E637" s="121"/>
      <c r="F637" s="164"/>
      <c r="G637" s="165" t="s">
        <v>160</v>
      </c>
      <c r="H637" s="166"/>
      <c r="I637" s="166"/>
      <c r="J637" s="166"/>
      <c r="K637" s="166"/>
      <c r="L637" s="166"/>
    </row>
    <row r="638" spans="2:12" x14ac:dyDescent="0.25">
      <c r="B638" s="120"/>
      <c r="C638" s="120"/>
      <c r="D638" s="120"/>
      <c r="E638" s="121"/>
      <c r="F638" s="164"/>
      <c r="G638" s="165" t="s">
        <v>161</v>
      </c>
      <c r="H638" s="166"/>
      <c r="I638" s="166"/>
      <c r="J638" s="166"/>
      <c r="K638" s="166"/>
      <c r="L638" s="166"/>
    </row>
    <row r="639" spans="2:12" x14ac:dyDescent="0.25">
      <c r="B639" s="120"/>
      <c r="C639" s="120"/>
      <c r="D639" s="120"/>
      <c r="E639" s="121"/>
      <c r="F639" s="164"/>
      <c r="G639" s="165" t="s">
        <v>162</v>
      </c>
      <c r="H639" s="166"/>
      <c r="I639" s="166"/>
      <c r="J639" s="166"/>
      <c r="K639" s="166"/>
      <c r="L639" s="166"/>
    </row>
    <row r="640" spans="2:12" ht="25.5" x14ac:dyDescent="0.25">
      <c r="B640" s="120"/>
      <c r="C640" s="120"/>
      <c r="D640" s="120"/>
      <c r="E640" s="121"/>
      <c r="F640" s="164"/>
      <c r="G640" s="165" t="s">
        <v>163</v>
      </c>
      <c r="H640" s="166"/>
      <c r="I640" s="166"/>
      <c r="J640" s="166"/>
      <c r="K640" s="166"/>
      <c r="L640" s="166"/>
    </row>
    <row r="641" spans="2:12" ht="25.5" x14ac:dyDescent="0.25">
      <c r="B641" s="120"/>
      <c r="C641" s="120"/>
      <c r="D641" s="120"/>
      <c r="E641" s="121"/>
      <c r="F641" s="164"/>
      <c r="G641" s="165" t="s">
        <v>164</v>
      </c>
      <c r="H641" s="166"/>
      <c r="I641" s="166"/>
      <c r="J641" s="166"/>
      <c r="K641" s="166"/>
      <c r="L641" s="166"/>
    </row>
    <row r="642" spans="2:12" x14ac:dyDescent="0.25">
      <c r="B642" s="120"/>
      <c r="C642" s="120"/>
      <c r="D642" s="120"/>
      <c r="E642" s="121"/>
      <c r="F642" s="164"/>
      <c r="G642" s="165" t="s">
        <v>165</v>
      </c>
      <c r="H642" s="166"/>
      <c r="I642" s="166"/>
      <c r="J642" s="166"/>
      <c r="K642" s="166"/>
      <c r="L642" s="166"/>
    </row>
    <row r="643" spans="2:12" x14ac:dyDescent="0.25">
      <c r="B643" s="120"/>
      <c r="C643" s="120"/>
      <c r="D643" s="120"/>
      <c r="E643" s="121"/>
      <c r="F643" s="164"/>
      <c r="G643" s="165" t="s">
        <v>166</v>
      </c>
      <c r="H643" s="166"/>
      <c r="I643" s="166"/>
      <c r="J643" s="166"/>
      <c r="K643" s="166"/>
      <c r="L643" s="166"/>
    </row>
    <row r="644" spans="2:12" x14ac:dyDescent="0.25">
      <c r="B644" s="120"/>
      <c r="C644" s="120"/>
      <c r="D644" s="120"/>
      <c r="E644" s="121"/>
      <c r="F644" s="164"/>
      <c r="G644" s="165" t="s">
        <v>167</v>
      </c>
      <c r="H644" s="166"/>
      <c r="I644" s="166"/>
      <c r="J644" s="166"/>
      <c r="K644" s="166"/>
      <c r="L644" s="166"/>
    </row>
    <row r="645" spans="2:12" x14ac:dyDescent="0.25">
      <c r="B645" s="120"/>
      <c r="C645" s="120"/>
      <c r="D645" s="120"/>
      <c r="E645" s="121"/>
      <c r="F645" s="164"/>
      <c r="G645" s="165" t="s">
        <v>168</v>
      </c>
      <c r="H645" s="166"/>
      <c r="I645" s="166"/>
      <c r="J645" s="166"/>
      <c r="K645" s="166"/>
      <c r="L645" s="166"/>
    </row>
    <row r="646" spans="2:12" x14ac:dyDescent="0.25">
      <c r="B646" s="120"/>
      <c r="C646" s="120"/>
      <c r="D646" s="120"/>
      <c r="E646" s="121"/>
      <c r="F646" s="164"/>
      <c r="G646" s="165" t="s">
        <v>169</v>
      </c>
      <c r="H646" s="166">
        <v>2990</v>
      </c>
      <c r="I646" s="166">
        <v>3360</v>
      </c>
      <c r="J646" s="166">
        <v>4800</v>
      </c>
      <c r="K646" s="166">
        <v>4800</v>
      </c>
      <c r="L646" s="166">
        <v>4800</v>
      </c>
    </row>
    <row r="647" spans="2:12" x14ac:dyDescent="0.25">
      <c r="B647" s="120"/>
      <c r="C647" s="120"/>
      <c r="D647" s="120"/>
      <c r="E647" s="121"/>
      <c r="F647" s="164"/>
      <c r="G647" s="165" t="s">
        <v>170</v>
      </c>
      <c r="H647" s="166">
        <v>0</v>
      </c>
      <c r="I647" s="166">
        <v>103.3</v>
      </c>
      <c r="J647" s="166">
        <v>412.59999999999997</v>
      </c>
      <c r="K647" s="166">
        <v>412.59999999999997</v>
      </c>
      <c r="L647" s="166">
        <v>412.59999999999997</v>
      </c>
    </row>
    <row r="648" spans="2:12" x14ac:dyDescent="0.25">
      <c r="B648" s="120"/>
      <c r="C648" s="120"/>
      <c r="D648" s="120"/>
      <c r="E648" s="121"/>
      <c r="F648" s="164"/>
      <c r="G648" s="165" t="s">
        <v>171</v>
      </c>
      <c r="H648" s="166"/>
      <c r="I648" s="166"/>
      <c r="J648" s="166"/>
      <c r="K648" s="166"/>
      <c r="L648" s="166"/>
    </row>
    <row r="649" spans="2:12" x14ac:dyDescent="0.25">
      <c r="B649" s="120"/>
      <c r="C649" s="120"/>
      <c r="D649" s="120"/>
      <c r="E649" s="121"/>
      <c r="F649" s="164"/>
      <c r="G649" s="165" t="s">
        <v>172</v>
      </c>
      <c r="H649" s="166"/>
      <c r="I649" s="166"/>
      <c r="J649" s="166"/>
      <c r="K649" s="166"/>
      <c r="L649" s="166"/>
    </row>
    <row r="650" spans="2:12" x14ac:dyDescent="0.25">
      <c r="B650" s="120"/>
      <c r="C650" s="120"/>
      <c r="D650" s="120"/>
      <c r="E650" s="121"/>
      <c r="F650" s="164"/>
      <c r="G650" s="165" t="s">
        <v>173</v>
      </c>
      <c r="H650" s="166"/>
      <c r="I650" s="166"/>
      <c r="J650" s="166"/>
      <c r="K650" s="166"/>
      <c r="L650" s="166"/>
    </row>
    <row r="651" spans="2:12" x14ac:dyDescent="0.25">
      <c r="B651" s="120"/>
      <c r="C651" s="120"/>
      <c r="D651" s="120"/>
      <c r="E651" s="121"/>
      <c r="F651" s="164"/>
      <c r="G651" s="165" t="s">
        <v>174</v>
      </c>
      <c r="H651" s="166"/>
      <c r="I651" s="166"/>
      <c r="J651" s="166"/>
      <c r="K651" s="166"/>
      <c r="L651" s="166"/>
    </row>
    <row r="652" spans="2:12" x14ac:dyDescent="0.25">
      <c r="B652" s="120"/>
      <c r="C652" s="120"/>
      <c r="D652" s="120"/>
      <c r="E652" s="121"/>
      <c r="F652" s="164"/>
      <c r="G652" s="165" t="s">
        <v>175</v>
      </c>
      <c r="H652" s="166"/>
      <c r="I652" s="166"/>
      <c r="J652" s="166"/>
      <c r="K652" s="166"/>
      <c r="L652" s="166"/>
    </row>
    <row r="653" spans="2:12" x14ac:dyDescent="0.25">
      <c r="B653" s="120"/>
      <c r="C653" s="120"/>
      <c r="D653" s="120"/>
      <c r="E653" s="121"/>
      <c r="F653" s="164"/>
      <c r="G653" s="163" t="s">
        <v>176</v>
      </c>
      <c r="H653" s="166"/>
      <c r="I653" s="166"/>
      <c r="J653" s="166"/>
      <c r="K653" s="166"/>
      <c r="L653" s="166"/>
    </row>
    <row r="654" spans="2:12" s="126" customFormat="1" ht="51" x14ac:dyDescent="0.25">
      <c r="B654" s="127"/>
      <c r="C654" s="127"/>
      <c r="D654" s="127"/>
      <c r="E654" s="128"/>
      <c r="F654" s="160" t="s">
        <v>226</v>
      </c>
      <c r="G654" s="161" t="s">
        <v>227</v>
      </c>
      <c r="H654" s="162">
        <f>+H656</f>
        <v>0</v>
      </c>
      <c r="I654" s="162">
        <f t="shared" ref="I654:L654" si="39">+I656</f>
        <v>456419.1</v>
      </c>
      <c r="J654" s="162">
        <f t="shared" si="39"/>
        <v>435784.99200000003</v>
      </c>
      <c r="K654" s="162">
        <f t="shared" si="39"/>
        <v>441177.49200000003</v>
      </c>
      <c r="L654" s="162">
        <f t="shared" si="39"/>
        <v>445149.99199999997</v>
      </c>
    </row>
    <row r="655" spans="2:12" x14ac:dyDescent="0.25">
      <c r="B655" s="120"/>
      <c r="C655" s="120"/>
      <c r="D655" s="120"/>
      <c r="E655" s="121"/>
      <c r="F655" s="164"/>
      <c r="G655" s="165" t="s">
        <v>290</v>
      </c>
      <c r="H655" s="166"/>
      <c r="I655" s="166"/>
      <c r="J655" s="166"/>
      <c r="K655" s="166"/>
      <c r="L655" s="166"/>
    </row>
    <row r="656" spans="2:12" s="126" customFormat="1" x14ac:dyDescent="0.25">
      <c r="B656" s="127"/>
      <c r="C656" s="127"/>
      <c r="D656" s="127"/>
      <c r="E656" s="128"/>
      <c r="F656" s="160"/>
      <c r="G656" s="161" t="s">
        <v>89</v>
      </c>
      <c r="H656" s="162">
        <f>SUM(H658:H687)</f>
        <v>0</v>
      </c>
      <c r="I656" s="162">
        <f t="shared" ref="I656:L656" si="40">SUM(I658:I687)</f>
        <v>456419.1</v>
      </c>
      <c r="J656" s="162">
        <f t="shared" si="40"/>
        <v>435784.99200000003</v>
      </c>
      <c r="K656" s="162">
        <f t="shared" si="40"/>
        <v>441177.49200000003</v>
      </c>
      <c r="L656" s="162">
        <f t="shared" si="40"/>
        <v>445149.99199999997</v>
      </c>
    </row>
    <row r="657" spans="2:12" ht="31.5" customHeight="1" x14ac:dyDescent="0.25">
      <c r="B657" s="120"/>
      <c r="C657" s="120"/>
      <c r="D657" s="120"/>
      <c r="E657" s="121"/>
      <c r="F657" s="164"/>
      <c r="G657" s="165" t="s">
        <v>291</v>
      </c>
      <c r="H657" s="166"/>
      <c r="I657" s="166"/>
      <c r="J657" s="166"/>
      <c r="K657" s="166"/>
      <c r="L657" s="166"/>
    </row>
    <row r="658" spans="2:12" ht="25.5" x14ac:dyDescent="0.25">
      <c r="B658" s="120"/>
      <c r="C658" s="120"/>
      <c r="D658" s="120"/>
      <c r="E658" s="121"/>
      <c r="F658" s="164"/>
      <c r="G658" s="165" t="s">
        <v>147</v>
      </c>
      <c r="H658" s="166"/>
      <c r="I658" s="166">
        <v>386101.6</v>
      </c>
      <c r="J658" s="166">
        <v>384893.5</v>
      </c>
      <c r="K658" s="166">
        <v>389937.7</v>
      </c>
      <c r="L658" s="166">
        <v>393740.79999999999</v>
      </c>
    </row>
    <row r="659" spans="2:12" ht="25.5" x14ac:dyDescent="0.25">
      <c r="B659" s="120"/>
      <c r="C659" s="120"/>
      <c r="D659" s="120"/>
      <c r="E659" s="121"/>
      <c r="F659" s="164"/>
      <c r="G659" s="165" t="s">
        <v>148</v>
      </c>
      <c r="H659" s="166"/>
      <c r="I659" s="166">
        <v>14453.5</v>
      </c>
      <c r="J659" s="166">
        <v>13356.7</v>
      </c>
      <c r="K659" s="166">
        <v>13573</v>
      </c>
      <c r="L659" s="166">
        <v>13506.6</v>
      </c>
    </row>
    <row r="660" spans="2:12" ht="25.5" x14ac:dyDescent="0.25">
      <c r="B660" s="120"/>
      <c r="C660" s="120"/>
      <c r="D660" s="120"/>
      <c r="E660" s="121"/>
      <c r="F660" s="164"/>
      <c r="G660" s="165" t="s">
        <v>149</v>
      </c>
      <c r="H660" s="166"/>
      <c r="I660" s="166">
        <v>7679.9</v>
      </c>
      <c r="J660" s="166">
        <v>7246.7</v>
      </c>
      <c r="K660" s="166">
        <v>7378.7</v>
      </c>
      <c r="L660" s="166">
        <v>7614.5</v>
      </c>
    </row>
    <row r="661" spans="2:12" x14ac:dyDescent="0.25">
      <c r="B661" s="120"/>
      <c r="C661" s="120"/>
      <c r="D661" s="120"/>
      <c r="E661" s="121"/>
      <c r="F661" s="164"/>
      <c r="G661" s="165" t="s">
        <v>150</v>
      </c>
      <c r="H661" s="166">
        <v>0</v>
      </c>
      <c r="I661" s="166">
        <v>6855.6</v>
      </c>
      <c r="J661" s="166"/>
      <c r="K661" s="166"/>
      <c r="L661" s="166"/>
    </row>
    <row r="662" spans="2:12" x14ac:dyDescent="0.25">
      <c r="B662" s="120"/>
      <c r="C662" s="120"/>
      <c r="D662" s="120"/>
      <c r="E662" s="121"/>
      <c r="F662" s="164"/>
      <c r="G662" s="165" t="s">
        <v>151</v>
      </c>
      <c r="H662" s="166">
        <v>0</v>
      </c>
      <c r="I662" s="166">
        <v>651.20000000000005</v>
      </c>
      <c r="J662" s="166"/>
      <c r="K662" s="166"/>
      <c r="L662" s="166"/>
    </row>
    <row r="663" spans="2:12" x14ac:dyDescent="0.25">
      <c r="B663" s="120"/>
      <c r="C663" s="120"/>
      <c r="D663" s="120"/>
      <c r="E663" s="121"/>
      <c r="F663" s="164"/>
      <c r="G663" s="165" t="s">
        <v>152</v>
      </c>
      <c r="H663" s="166"/>
      <c r="I663" s="166">
        <v>34903.599999999999</v>
      </c>
      <c r="J663" s="166">
        <v>24275.3</v>
      </c>
      <c r="K663" s="166">
        <v>24275.3</v>
      </c>
      <c r="L663" s="166">
        <v>24275.3</v>
      </c>
    </row>
    <row r="664" spans="2:12" x14ac:dyDescent="0.25">
      <c r="B664" s="120"/>
      <c r="C664" s="120"/>
      <c r="D664" s="120"/>
      <c r="E664" s="121"/>
      <c r="F664" s="164"/>
      <c r="G664" s="165" t="s">
        <v>153</v>
      </c>
      <c r="H664" s="166"/>
      <c r="I664" s="166"/>
      <c r="J664" s="166"/>
      <c r="K664" s="166"/>
      <c r="L664" s="166"/>
    </row>
    <row r="665" spans="2:12" x14ac:dyDescent="0.25">
      <c r="B665" s="120"/>
      <c r="C665" s="120"/>
      <c r="D665" s="120"/>
      <c r="E665" s="121"/>
      <c r="F665" s="164"/>
      <c r="G665" s="165" t="s">
        <v>154</v>
      </c>
      <c r="H665" s="166"/>
      <c r="I665" s="166"/>
      <c r="J665" s="166"/>
      <c r="K665" s="166"/>
      <c r="L665" s="166"/>
    </row>
    <row r="666" spans="2:12" x14ac:dyDescent="0.25">
      <c r="B666" s="120"/>
      <c r="C666" s="120"/>
      <c r="D666" s="120"/>
      <c r="E666" s="121"/>
      <c r="F666" s="164"/>
      <c r="G666" s="165" t="s">
        <v>155</v>
      </c>
      <c r="H666" s="166"/>
      <c r="I666" s="166"/>
      <c r="J666" s="166"/>
      <c r="K666" s="166"/>
      <c r="L666" s="166"/>
    </row>
    <row r="667" spans="2:12" x14ac:dyDescent="0.25">
      <c r="B667" s="120"/>
      <c r="C667" s="120"/>
      <c r="D667" s="120"/>
      <c r="E667" s="121"/>
      <c r="F667" s="164"/>
      <c r="G667" s="165" t="s">
        <v>156</v>
      </c>
      <c r="H667" s="166"/>
      <c r="I667" s="166">
        <v>1750</v>
      </c>
      <c r="J667" s="166">
        <v>1750</v>
      </c>
      <c r="K667" s="166">
        <v>1750</v>
      </c>
      <c r="L667" s="166">
        <v>1750</v>
      </c>
    </row>
    <row r="668" spans="2:12" x14ac:dyDescent="0.25">
      <c r="B668" s="120"/>
      <c r="C668" s="120"/>
      <c r="D668" s="120"/>
      <c r="E668" s="121"/>
      <c r="F668" s="164"/>
      <c r="G668" s="165" t="s">
        <v>157</v>
      </c>
      <c r="H668" s="166"/>
      <c r="I668" s="166"/>
      <c r="J668" s="166"/>
      <c r="K668" s="166"/>
      <c r="L668" s="166"/>
    </row>
    <row r="669" spans="2:12" x14ac:dyDescent="0.25">
      <c r="B669" s="120"/>
      <c r="C669" s="120"/>
      <c r="D669" s="120"/>
      <c r="E669" s="121"/>
      <c r="F669" s="164"/>
      <c r="G669" s="165" t="s">
        <v>158</v>
      </c>
      <c r="H669" s="166"/>
      <c r="I669" s="166"/>
      <c r="J669" s="166"/>
      <c r="K669" s="166"/>
      <c r="L669" s="166"/>
    </row>
    <row r="670" spans="2:12" x14ac:dyDescent="0.25">
      <c r="B670" s="120"/>
      <c r="C670" s="120"/>
      <c r="D670" s="120"/>
      <c r="E670" s="121"/>
      <c r="F670" s="164"/>
      <c r="G670" s="165" t="s">
        <v>159</v>
      </c>
      <c r="H670" s="166"/>
      <c r="I670" s="166"/>
      <c r="J670" s="166"/>
      <c r="K670" s="166"/>
      <c r="L670" s="166"/>
    </row>
    <row r="671" spans="2:12" x14ac:dyDescent="0.25">
      <c r="B671" s="120"/>
      <c r="C671" s="120"/>
      <c r="D671" s="120"/>
      <c r="E671" s="121"/>
      <c r="F671" s="164"/>
      <c r="G671" s="165" t="s">
        <v>160</v>
      </c>
      <c r="H671" s="166"/>
      <c r="I671" s="166"/>
      <c r="J671" s="166"/>
      <c r="K671" s="166"/>
      <c r="L671" s="166"/>
    </row>
    <row r="672" spans="2:12" x14ac:dyDescent="0.25">
      <c r="B672" s="120"/>
      <c r="C672" s="120"/>
      <c r="D672" s="120"/>
      <c r="E672" s="121"/>
      <c r="F672" s="164"/>
      <c r="G672" s="165" t="s">
        <v>161</v>
      </c>
      <c r="H672" s="166"/>
      <c r="I672" s="166"/>
      <c r="J672" s="166"/>
      <c r="K672" s="166"/>
      <c r="L672" s="166"/>
    </row>
    <row r="673" spans="2:12" x14ac:dyDescent="0.25">
      <c r="B673" s="120"/>
      <c r="C673" s="120"/>
      <c r="D673" s="120"/>
      <c r="E673" s="121"/>
      <c r="F673" s="164"/>
      <c r="G673" s="165" t="s">
        <v>162</v>
      </c>
      <c r="H673" s="166"/>
      <c r="I673" s="166">
        <v>153.9</v>
      </c>
      <c r="J673" s="162"/>
      <c r="K673" s="166"/>
      <c r="L673" s="166"/>
    </row>
    <row r="674" spans="2:12" ht="25.5" x14ac:dyDescent="0.25">
      <c r="B674" s="120"/>
      <c r="C674" s="120"/>
      <c r="D674" s="120"/>
      <c r="E674" s="121"/>
      <c r="F674" s="164"/>
      <c r="G674" s="165" t="s">
        <v>163</v>
      </c>
      <c r="H674" s="166"/>
      <c r="I674" s="166"/>
      <c r="J674" s="166"/>
      <c r="K674" s="166"/>
      <c r="L674" s="166"/>
    </row>
    <row r="675" spans="2:12" ht="25.5" x14ac:dyDescent="0.25">
      <c r="B675" s="120"/>
      <c r="C675" s="120"/>
      <c r="D675" s="120"/>
      <c r="E675" s="121"/>
      <c r="F675" s="164"/>
      <c r="G675" s="165" t="s">
        <v>164</v>
      </c>
      <c r="H675" s="166"/>
      <c r="I675" s="166"/>
      <c r="J675" s="166"/>
      <c r="K675" s="166"/>
      <c r="L675" s="166"/>
    </row>
    <row r="676" spans="2:12" x14ac:dyDescent="0.25">
      <c r="B676" s="120"/>
      <c r="C676" s="120"/>
      <c r="D676" s="120"/>
      <c r="E676" s="121"/>
      <c r="F676" s="164"/>
      <c r="G676" s="165" t="s">
        <v>165</v>
      </c>
      <c r="H676" s="166"/>
      <c r="I676" s="166"/>
      <c r="J676" s="166"/>
      <c r="K676" s="166"/>
      <c r="L676" s="166"/>
    </row>
    <row r="677" spans="2:12" x14ac:dyDescent="0.25">
      <c r="B677" s="120"/>
      <c r="C677" s="120"/>
      <c r="D677" s="120"/>
      <c r="E677" s="121"/>
      <c r="F677" s="164"/>
      <c r="G677" s="165" t="s">
        <v>166</v>
      </c>
      <c r="H677" s="166"/>
      <c r="I677" s="166"/>
      <c r="J677" s="166"/>
      <c r="K677" s="166"/>
      <c r="L677" s="166"/>
    </row>
    <row r="678" spans="2:12" x14ac:dyDescent="0.25">
      <c r="B678" s="120"/>
      <c r="C678" s="120"/>
      <c r="D678" s="120"/>
      <c r="E678" s="121"/>
      <c r="F678" s="164"/>
      <c r="G678" s="165" t="s">
        <v>167</v>
      </c>
      <c r="H678" s="166"/>
      <c r="I678" s="166"/>
      <c r="J678" s="166"/>
      <c r="K678" s="166"/>
      <c r="L678" s="166"/>
    </row>
    <row r="679" spans="2:12" x14ac:dyDescent="0.25">
      <c r="B679" s="120"/>
      <c r="C679" s="120"/>
      <c r="D679" s="120"/>
      <c r="E679" s="121"/>
      <c r="F679" s="164"/>
      <c r="G679" s="165" t="s">
        <v>168</v>
      </c>
      <c r="H679" s="166"/>
      <c r="I679" s="166"/>
      <c r="J679" s="166"/>
      <c r="K679" s="166"/>
      <c r="L679" s="166"/>
    </row>
    <row r="680" spans="2:12" x14ac:dyDescent="0.25">
      <c r="B680" s="120"/>
      <c r="C680" s="120"/>
      <c r="D680" s="120"/>
      <c r="E680" s="121"/>
      <c r="F680" s="164"/>
      <c r="G680" s="165" t="s">
        <v>169</v>
      </c>
      <c r="H680" s="166"/>
      <c r="I680" s="166">
        <v>3360</v>
      </c>
      <c r="J680" s="166">
        <v>3600</v>
      </c>
      <c r="K680" s="166">
        <v>3600</v>
      </c>
      <c r="L680" s="166">
        <v>3600</v>
      </c>
    </row>
    <row r="681" spans="2:12" x14ac:dyDescent="0.25">
      <c r="B681" s="120"/>
      <c r="C681" s="120"/>
      <c r="D681" s="120"/>
      <c r="E681" s="121"/>
      <c r="F681" s="164"/>
      <c r="G681" s="165" t="s">
        <v>170</v>
      </c>
      <c r="H681" s="166">
        <v>0</v>
      </c>
      <c r="I681" s="166">
        <v>509.8</v>
      </c>
      <c r="J681" s="166">
        <v>662.79200000000003</v>
      </c>
      <c r="K681" s="166">
        <v>662.79200000000003</v>
      </c>
      <c r="L681" s="166">
        <v>662.79200000000003</v>
      </c>
    </row>
    <row r="682" spans="2:12" x14ac:dyDescent="0.25">
      <c r="B682" s="120"/>
      <c r="C682" s="120"/>
      <c r="D682" s="120"/>
      <c r="E682" s="121"/>
      <c r="F682" s="164"/>
      <c r="G682" s="165" t="s">
        <v>171</v>
      </c>
      <c r="H682" s="166"/>
      <c r="I682" s="166"/>
      <c r="J682" s="166"/>
      <c r="K682" s="166"/>
      <c r="L682" s="166"/>
    </row>
    <row r="683" spans="2:12" x14ac:dyDescent="0.25">
      <c r="B683" s="120"/>
      <c r="C683" s="120"/>
      <c r="D683" s="120"/>
      <c r="E683" s="121"/>
      <c r="F683" s="164"/>
      <c r="G683" s="165" t="s">
        <v>172</v>
      </c>
      <c r="H683" s="166"/>
      <c r="I683" s="166"/>
      <c r="J683" s="166"/>
      <c r="K683" s="166"/>
      <c r="L683" s="166"/>
    </row>
    <row r="684" spans="2:12" x14ac:dyDescent="0.25">
      <c r="B684" s="120"/>
      <c r="C684" s="120"/>
      <c r="D684" s="120"/>
      <c r="E684" s="121"/>
      <c r="F684" s="164"/>
      <c r="G684" s="165" t="s">
        <v>173</v>
      </c>
      <c r="H684" s="166"/>
      <c r="I684" s="166"/>
      <c r="J684" s="166"/>
      <c r="K684" s="166"/>
      <c r="L684" s="166"/>
    </row>
    <row r="685" spans="2:12" x14ac:dyDescent="0.25">
      <c r="B685" s="120"/>
      <c r="C685" s="120"/>
      <c r="D685" s="120"/>
      <c r="E685" s="121"/>
      <c r="F685" s="164"/>
      <c r="G685" s="165" t="s">
        <v>174</v>
      </c>
      <c r="H685" s="166"/>
      <c r="I685" s="166"/>
      <c r="J685" s="166"/>
      <c r="K685" s="166"/>
      <c r="L685" s="166"/>
    </row>
    <row r="686" spans="2:12" x14ac:dyDescent="0.25">
      <c r="B686" s="120"/>
      <c r="C686" s="120"/>
      <c r="D686" s="120"/>
      <c r="E686" s="121"/>
      <c r="F686" s="164"/>
      <c r="G686" s="165" t="s">
        <v>175</v>
      </c>
      <c r="H686" s="166"/>
      <c r="I686" s="166"/>
      <c r="J686" s="166"/>
      <c r="K686" s="166"/>
      <c r="L686" s="166"/>
    </row>
    <row r="687" spans="2:12" x14ac:dyDescent="0.25">
      <c r="B687" s="120"/>
      <c r="C687" s="120"/>
      <c r="D687" s="120"/>
      <c r="E687" s="121"/>
      <c r="F687" s="164"/>
      <c r="G687" s="163" t="s">
        <v>176</v>
      </c>
      <c r="H687" s="166"/>
      <c r="I687" s="166"/>
      <c r="J687" s="166"/>
      <c r="K687" s="166"/>
      <c r="L687" s="166"/>
    </row>
    <row r="688" spans="2:12" s="126" customFormat="1" ht="51" x14ac:dyDescent="0.25">
      <c r="B688" s="127"/>
      <c r="C688" s="127"/>
      <c r="D688" s="127"/>
      <c r="E688" s="128"/>
      <c r="F688" s="160">
        <v>11021</v>
      </c>
      <c r="G688" s="161" t="s">
        <v>51</v>
      </c>
      <c r="H688" s="162">
        <f>+H690</f>
        <v>2285.1999999999998</v>
      </c>
      <c r="I688" s="162">
        <f t="shared" ref="I688:L688" si="41">+I690</f>
        <v>5910</v>
      </c>
      <c r="J688" s="162">
        <f t="shared" si="41"/>
        <v>5910</v>
      </c>
      <c r="K688" s="162">
        <f t="shared" si="41"/>
        <v>5910</v>
      </c>
      <c r="L688" s="162">
        <f t="shared" si="41"/>
        <v>5910</v>
      </c>
    </row>
    <row r="689" spans="2:12" x14ac:dyDescent="0.25">
      <c r="B689" s="120"/>
      <c r="C689" s="120"/>
      <c r="D689" s="120"/>
      <c r="E689" s="121"/>
      <c r="F689" s="164"/>
      <c r="G689" s="165" t="s">
        <v>290</v>
      </c>
      <c r="H689" s="166"/>
      <c r="I689" s="166"/>
      <c r="J689" s="166"/>
      <c r="K689" s="166"/>
      <c r="L689" s="166"/>
    </row>
    <row r="690" spans="2:12" s="126" customFormat="1" x14ac:dyDescent="0.25">
      <c r="B690" s="127"/>
      <c r="C690" s="127"/>
      <c r="D690" s="127"/>
      <c r="E690" s="128"/>
      <c r="F690" s="160"/>
      <c r="G690" s="161" t="s">
        <v>89</v>
      </c>
      <c r="H690" s="162">
        <f>SUM(H692:H721)</f>
        <v>2285.1999999999998</v>
      </c>
      <c r="I690" s="162">
        <f t="shared" ref="I690:L690" si="42">SUM(I692:I721)</f>
        <v>5910</v>
      </c>
      <c r="J690" s="162">
        <f t="shared" si="42"/>
        <v>5910</v>
      </c>
      <c r="K690" s="162">
        <f t="shared" si="42"/>
        <v>5910</v>
      </c>
      <c r="L690" s="162">
        <f t="shared" si="42"/>
        <v>5910</v>
      </c>
    </row>
    <row r="691" spans="2:12" ht="31.5" customHeight="1" x14ac:dyDescent="0.25">
      <c r="B691" s="120"/>
      <c r="C691" s="120"/>
      <c r="D691" s="120"/>
      <c r="E691" s="121"/>
      <c r="F691" s="164"/>
      <c r="G691" s="165" t="s">
        <v>291</v>
      </c>
      <c r="H691" s="166"/>
      <c r="I691" s="166"/>
      <c r="J691" s="166"/>
      <c r="K691" s="166"/>
      <c r="L691" s="166"/>
    </row>
    <row r="692" spans="2:12" ht="25.5" x14ac:dyDescent="0.25">
      <c r="B692" s="120"/>
      <c r="C692" s="120"/>
      <c r="D692" s="120"/>
      <c r="E692" s="121"/>
      <c r="F692" s="164"/>
      <c r="G692" s="165" t="s">
        <v>147</v>
      </c>
      <c r="H692" s="166"/>
      <c r="I692" s="166"/>
      <c r="J692" s="166"/>
      <c r="K692" s="166"/>
      <c r="L692" s="166"/>
    </row>
    <row r="693" spans="2:12" ht="25.5" x14ac:dyDescent="0.25">
      <c r="B693" s="120"/>
      <c r="C693" s="120"/>
      <c r="D693" s="120"/>
      <c r="E693" s="121"/>
      <c r="F693" s="164"/>
      <c r="G693" s="165" t="s">
        <v>148</v>
      </c>
      <c r="H693" s="166"/>
      <c r="I693" s="166"/>
      <c r="J693" s="166"/>
      <c r="K693" s="166"/>
      <c r="L693" s="166"/>
    </row>
    <row r="694" spans="2:12" ht="25.5" x14ac:dyDescent="0.25">
      <c r="B694" s="120"/>
      <c r="C694" s="120"/>
      <c r="D694" s="120"/>
      <c r="E694" s="121"/>
      <c r="F694" s="164"/>
      <c r="G694" s="165" t="s">
        <v>149</v>
      </c>
      <c r="H694" s="166"/>
      <c r="I694" s="166"/>
      <c r="J694" s="166"/>
      <c r="K694" s="166"/>
      <c r="L694" s="166"/>
    </row>
    <row r="695" spans="2:12" x14ac:dyDescent="0.25">
      <c r="B695" s="120"/>
      <c r="C695" s="120"/>
      <c r="D695" s="120"/>
      <c r="E695" s="121"/>
      <c r="F695" s="164"/>
      <c r="G695" s="165" t="s">
        <v>150</v>
      </c>
      <c r="H695" s="166"/>
      <c r="I695" s="166"/>
      <c r="J695" s="166"/>
      <c r="K695" s="166"/>
      <c r="L695" s="166"/>
    </row>
    <row r="696" spans="2:12" x14ac:dyDescent="0.25">
      <c r="B696" s="120"/>
      <c r="C696" s="120"/>
      <c r="D696" s="120"/>
      <c r="E696" s="121"/>
      <c r="F696" s="164"/>
      <c r="G696" s="165" t="s">
        <v>151</v>
      </c>
      <c r="H696" s="166"/>
      <c r="I696" s="166"/>
      <c r="J696" s="166"/>
      <c r="K696" s="166"/>
      <c r="L696" s="166"/>
    </row>
    <row r="697" spans="2:12" x14ac:dyDescent="0.25">
      <c r="B697" s="120"/>
      <c r="C697" s="120"/>
      <c r="D697" s="120"/>
      <c r="E697" s="121"/>
      <c r="F697" s="164"/>
      <c r="G697" s="165" t="s">
        <v>152</v>
      </c>
      <c r="H697" s="166"/>
      <c r="I697" s="166"/>
      <c r="J697" s="166"/>
      <c r="K697" s="166"/>
      <c r="L697" s="166"/>
    </row>
    <row r="698" spans="2:12" x14ac:dyDescent="0.25">
      <c r="B698" s="120"/>
      <c r="C698" s="120"/>
      <c r="D698" s="120"/>
      <c r="E698" s="121"/>
      <c r="F698" s="164"/>
      <c r="G698" s="165" t="s">
        <v>153</v>
      </c>
      <c r="H698" s="166"/>
      <c r="I698" s="166"/>
      <c r="J698" s="166"/>
      <c r="K698" s="166"/>
      <c r="L698" s="166"/>
    </row>
    <row r="699" spans="2:12" x14ac:dyDescent="0.25">
      <c r="B699" s="120"/>
      <c r="C699" s="120"/>
      <c r="D699" s="120"/>
      <c r="E699" s="121"/>
      <c r="F699" s="164"/>
      <c r="G699" s="165" t="s">
        <v>154</v>
      </c>
      <c r="H699" s="166"/>
      <c r="I699" s="166"/>
      <c r="J699" s="166"/>
      <c r="K699" s="166"/>
      <c r="L699" s="166"/>
    </row>
    <row r="700" spans="2:12" x14ac:dyDescent="0.25">
      <c r="B700" s="120"/>
      <c r="C700" s="120"/>
      <c r="D700" s="120"/>
      <c r="E700" s="121"/>
      <c r="F700" s="164"/>
      <c r="G700" s="165" t="s">
        <v>155</v>
      </c>
      <c r="H700" s="166"/>
      <c r="I700" s="166"/>
      <c r="J700" s="166"/>
      <c r="K700" s="166"/>
      <c r="L700" s="166"/>
    </row>
    <row r="701" spans="2:12" x14ac:dyDescent="0.25">
      <c r="B701" s="120"/>
      <c r="C701" s="120"/>
      <c r="D701" s="120"/>
      <c r="E701" s="121"/>
      <c r="F701" s="164"/>
      <c r="G701" s="165" t="s">
        <v>156</v>
      </c>
      <c r="H701" s="166"/>
      <c r="I701" s="166"/>
      <c r="J701" s="166"/>
      <c r="K701" s="166"/>
      <c r="L701" s="166"/>
    </row>
    <row r="702" spans="2:12" x14ac:dyDescent="0.25">
      <c r="B702" s="120"/>
      <c r="C702" s="120"/>
      <c r="D702" s="120"/>
      <c r="E702" s="121"/>
      <c r="F702" s="164"/>
      <c r="G702" s="165" t="s">
        <v>157</v>
      </c>
      <c r="H702" s="166"/>
      <c r="I702" s="166"/>
      <c r="J702" s="166"/>
      <c r="K702" s="166"/>
      <c r="L702" s="166"/>
    </row>
    <row r="703" spans="2:12" x14ac:dyDescent="0.25">
      <c r="B703" s="120"/>
      <c r="C703" s="120"/>
      <c r="D703" s="120"/>
      <c r="E703" s="121"/>
      <c r="F703" s="164"/>
      <c r="G703" s="165" t="s">
        <v>158</v>
      </c>
      <c r="H703" s="166"/>
      <c r="I703" s="166"/>
      <c r="J703" s="166"/>
      <c r="K703" s="166"/>
      <c r="L703" s="166"/>
    </row>
    <row r="704" spans="2:12" x14ac:dyDescent="0.25">
      <c r="B704" s="120"/>
      <c r="C704" s="120"/>
      <c r="D704" s="120"/>
      <c r="E704" s="121"/>
      <c r="F704" s="164"/>
      <c r="G704" s="165" t="s">
        <v>159</v>
      </c>
      <c r="H704" s="166"/>
      <c r="I704" s="166"/>
      <c r="J704" s="166"/>
      <c r="K704" s="166"/>
      <c r="L704" s="166"/>
    </row>
    <row r="705" spans="2:12" x14ac:dyDescent="0.25">
      <c r="B705" s="120"/>
      <c r="C705" s="120"/>
      <c r="D705" s="120"/>
      <c r="E705" s="121"/>
      <c r="F705" s="164"/>
      <c r="G705" s="165" t="s">
        <v>160</v>
      </c>
      <c r="H705" s="166"/>
      <c r="I705" s="166"/>
      <c r="J705" s="166"/>
      <c r="K705" s="166"/>
      <c r="L705" s="166"/>
    </row>
    <row r="706" spans="2:12" x14ac:dyDescent="0.25">
      <c r="B706" s="120"/>
      <c r="C706" s="120"/>
      <c r="D706" s="120"/>
      <c r="E706" s="121"/>
      <c r="F706" s="164"/>
      <c r="G706" s="165" t="s">
        <v>161</v>
      </c>
      <c r="H706" s="166"/>
      <c r="I706" s="166"/>
      <c r="J706" s="166"/>
      <c r="K706" s="166"/>
      <c r="L706" s="166"/>
    </row>
    <row r="707" spans="2:12" x14ac:dyDescent="0.25">
      <c r="B707" s="120"/>
      <c r="C707" s="120"/>
      <c r="D707" s="120"/>
      <c r="E707" s="121"/>
      <c r="F707" s="164"/>
      <c r="G707" s="165" t="s">
        <v>162</v>
      </c>
      <c r="H707" s="166">
        <v>2285.1999999999998</v>
      </c>
      <c r="I707" s="166">
        <v>5910</v>
      </c>
      <c r="J707" s="166">
        <v>5910</v>
      </c>
      <c r="K707" s="166">
        <v>5910</v>
      </c>
      <c r="L707" s="166">
        <v>5910</v>
      </c>
    </row>
    <row r="708" spans="2:12" ht="25.5" x14ac:dyDescent="0.25">
      <c r="B708" s="120"/>
      <c r="C708" s="120"/>
      <c r="D708" s="120"/>
      <c r="E708" s="121"/>
      <c r="F708" s="164"/>
      <c r="G708" s="165" t="s">
        <v>163</v>
      </c>
      <c r="H708" s="166"/>
      <c r="I708" s="166"/>
      <c r="J708" s="166"/>
      <c r="K708" s="166"/>
      <c r="L708" s="166"/>
    </row>
    <row r="709" spans="2:12" ht="25.5" x14ac:dyDescent="0.25">
      <c r="B709" s="120"/>
      <c r="C709" s="120"/>
      <c r="D709" s="120"/>
      <c r="E709" s="121"/>
      <c r="F709" s="164"/>
      <c r="G709" s="165" t="s">
        <v>164</v>
      </c>
      <c r="H709" s="166"/>
      <c r="I709" s="166"/>
      <c r="J709" s="166"/>
      <c r="K709" s="166"/>
      <c r="L709" s="166"/>
    </row>
    <row r="710" spans="2:12" x14ac:dyDescent="0.25">
      <c r="B710" s="120"/>
      <c r="C710" s="120"/>
      <c r="D710" s="120"/>
      <c r="E710" s="121"/>
      <c r="F710" s="164"/>
      <c r="G710" s="165" t="s">
        <v>165</v>
      </c>
      <c r="H710" s="166"/>
      <c r="I710" s="166"/>
      <c r="J710" s="166"/>
      <c r="K710" s="166"/>
      <c r="L710" s="166"/>
    </row>
    <row r="711" spans="2:12" x14ac:dyDescent="0.25">
      <c r="B711" s="120"/>
      <c r="C711" s="120"/>
      <c r="D711" s="120"/>
      <c r="E711" s="121"/>
      <c r="F711" s="164"/>
      <c r="G711" s="165" t="s">
        <v>166</v>
      </c>
      <c r="H711" s="166"/>
      <c r="I711" s="166"/>
      <c r="J711" s="166"/>
      <c r="K711" s="166"/>
      <c r="L711" s="166"/>
    </row>
    <row r="712" spans="2:12" x14ac:dyDescent="0.25">
      <c r="B712" s="120"/>
      <c r="C712" s="120"/>
      <c r="D712" s="120"/>
      <c r="E712" s="121"/>
      <c r="F712" s="164"/>
      <c r="G712" s="165" t="s">
        <v>167</v>
      </c>
      <c r="H712" s="166"/>
      <c r="I712" s="166"/>
      <c r="J712" s="166"/>
      <c r="K712" s="166"/>
      <c r="L712" s="166"/>
    </row>
    <row r="713" spans="2:12" x14ac:dyDescent="0.25">
      <c r="B713" s="120"/>
      <c r="C713" s="120"/>
      <c r="D713" s="120"/>
      <c r="E713" s="121"/>
      <c r="F713" s="164"/>
      <c r="G713" s="165" t="s">
        <v>168</v>
      </c>
      <c r="H713" s="166"/>
      <c r="I713" s="166"/>
      <c r="J713" s="166"/>
      <c r="K713" s="166"/>
      <c r="L713" s="166"/>
    </row>
    <row r="714" spans="2:12" x14ac:dyDescent="0.25">
      <c r="B714" s="120"/>
      <c r="C714" s="120"/>
      <c r="D714" s="120"/>
      <c r="E714" s="121"/>
      <c r="F714" s="164"/>
      <c r="G714" s="165" t="s">
        <v>169</v>
      </c>
      <c r="H714" s="166"/>
      <c r="I714" s="166"/>
      <c r="J714" s="166"/>
      <c r="K714" s="166"/>
      <c r="L714" s="166"/>
    </row>
    <row r="715" spans="2:12" x14ac:dyDescent="0.25">
      <c r="B715" s="120"/>
      <c r="C715" s="120"/>
      <c r="D715" s="120"/>
      <c r="E715" s="121"/>
      <c r="F715" s="164"/>
      <c r="G715" s="165" t="s">
        <v>170</v>
      </c>
      <c r="H715" s="166"/>
      <c r="I715" s="166"/>
      <c r="J715" s="166"/>
      <c r="K715" s="166"/>
      <c r="L715" s="166"/>
    </row>
    <row r="716" spans="2:12" x14ac:dyDescent="0.25">
      <c r="B716" s="120"/>
      <c r="C716" s="120"/>
      <c r="D716" s="120"/>
      <c r="E716" s="121"/>
      <c r="F716" s="164"/>
      <c r="G716" s="165" t="s">
        <v>171</v>
      </c>
      <c r="H716" s="166"/>
      <c r="I716" s="166"/>
      <c r="J716" s="166"/>
      <c r="K716" s="166"/>
      <c r="L716" s="166"/>
    </row>
    <row r="717" spans="2:12" x14ac:dyDescent="0.25">
      <c r="B717" s="120"/>
      <c r="C717" s="120"/>
      <c r="D717" s="120"/>
      <c r="E717" s="121"/>
      <c r="F717" s="164"/>
      <c r="G717" s="165" t="s">
        <v>172</v>
      </c>
      <c r="H717" s="166"/>
      <c r="I717" s="166"/>
      <c r="J717" s="166"/>
      <c r="K717" s="166"/>
      <c r="L717" s="166"/>
    </row>
    <row r="718" spans="2:12" x14ac:dyDescent="0.25">
      <c r="B718" s="120"/>
      <c r="C718" s="120"/>
      <c r="D718" s="120"/>
      <c r="E718" s="121"/>
      <c r="F718" s="164"/>
      <c r="G718" s="165" t="s">
        <v>173</v>
      </c>
      <c r="H718" s="166"/>
      <c r="I718" s="166"/>
      <c r="J718" s="166"/>
      <c r="K718" s="166"/>
      <c r="L718" s="166"/>
    </row>
    <row r="719" spans="2:12" x14ac:dyDescent="0.25">
      <c r="B719" s="120"/>
      <c r="C719" s="120"/>
      <c r="D719" s="120"/>
      <c r="E719" s="121"/>
      <c r="F719" s="164"/>
      <c r="G719" s="165" t="s">
        <v>174</v>
      </c>
      <c r="H719" s="166"/>
      <c r="I719" s="166"/>
      <c r="J719" s="166"/>
      <c r="K719" s="166"/>
      <c r="L719" s="166"/>
    </row>
    <row r="720" spans="2:12" x14ac:dyDescent="0.25">
      <c r="B720" s="120"/>
      <c r="C720" s="120"/>
      <c r="D720" s="120"/>
      <c r="E720" s="121"/>
      <c r="F720" s="164"/>
      <c r="G720" s="165" t="s">
        <v>175</v>
      </c>
      <c r="H720" s="166"/>
      <c r="I720" s="166"/>
      <c r="J720" s="166"/>
      <c r="K720" s="166"/>
      <c r="L720" s="166"/>
    </row>
    <row r="721" spans="2:15" x14ac:dyDescent="0.25">
      <c r="B721" s="120"/>
      <c r="C721" s="120"/>
      <c r="D721" s="120"/>
      <c r="E721" s="121"/>
      <c r="F721" s="164"/>
      <c r="G721" s="163" t="s">
        <v>176</v>
      </c>
      <c r="H721" s="166"/>
      <c r="I721" s="166"/>
      <c r="J721" s="166"/>
      <c r="K721" s="166"/>
      <c r="L721" s="166"/>
    </row>
    <row r="722" spans="2:15" s="126" customFormat="1" ht="76.5" x14ac:dyDescent="0.25">
      <c r="B722" s="127"/>
      <c r="C722" s="127"/>
      <c r="D722" s="127"/>
      <c r="E722" s="128"/>
      <c r="F722" s="160" t="s">
        <v>228</v>
      </c>
      <c r="G722" s="161" t="s">
        <v>233</v>
      </c>
      <c r="H722" s="162">
        <f>+H724</f>
        <v>818520.99999999988</v>
      </c>
      <c r="I722" s="162">
        <f t="shared" ref="I722:L722" si="43">+I724</f>
        <v>1676626.5999999999</v>
      </c>
      <c r="J722" s="162">
        <f t="shared" si="43"/>
        <v>1642960.3679999998</v>
      </c>
      <c r="K722" s="162">
        <f t="shared" si="43"/>
        <v>1658138.568</v>
      </c>
      <c r="L722" s="162">
        <f t="shared" si="43"/>
        <v>1671340.2679999999</v>
      </c>
    </row>
    <row r="723" spans="2:15" x14ac:dyDescent="0.25">
      <c r="B723" s="120"/>
      <c r="C723" s="120"/>
      <c r="D723" s="120"/>
      <c r="E723" s="121"/>
      <c r="F723" s="164"/>
      <c r="G723" s="165" t="s">
        <v>290</v>
      </c>
      <c r="H723" s="166"/>
      <c r="I723" s="166"/>
      <c r="J723" s="166"/>
      <c r="K723" s="166"/>
      <c r="L723" s="166"/>
    </row>
    <row r="724" spans="2:15" s="126" customFormat="1" x14ac:dyDescent="0.25">
      <c r="B724" s="127"/>
      <c r="C724" s="127"/>
      <c r="D724" s="127"/>
      <c r="E724" s="128"/>
      <c r="F724" s="160"/>
      <c r="G724" s="161" t="s">
        <v>89</v>
      </c>
      <c r="H724" s="162">
        <f>SUM(H726:H755)</f>
        <v>818520.99999999988</v>
      </c>
      <c r="I724" s="162">
        <f t="shared" ref="I724:L724" si="44">SUM(I726:I755)</f>
        <v>1676626.5999999999</v>
      </c>
      <c r="J724" s="162">
        <f t="shared" si="44"/>
        <v>1642960.3679999998</v>
      </c>
      <c r="K724" s="162">
        <f t="shared" si="44"/>
        <v>1658138.568</v>
      </c>
      <c r="L724" s="162">
        <f t="shared" si="44"/>
        <v>1671340.2679999999</v>
      </c>
    </row>
    <row r="725" spans="2:15" ht="31.5" customHeight="1" x14ac:dyDescent="0.25">
      <c r="B725" s="120"/>
      <c r="C725" s="120"/>
      <c r="D725" s="120"/>
      <c r="E725" s="121"/>
      <c r="F725" s="164"/>
      <c r="G725" s="165" t="s">
        <v>291</v>
      </c>
      <c r="H725" s="166"/>
      <c r="I725" s="166"/>
      <c r="J725" s="166"/>
      <c r="K725" s="166"/>
      <c r="L725" s="166"/>
    </row>
    <row r="726" spans="2:15" ht="25.5" x14ac:dyDescent="0.25">
      <c r="B726" s="120"/>
      <c r="C726" s="120"/>
      <c r="D726" s="120"/>
      <c r="E726" s="121"/>
      <c r="F726" s="164"/>
      <c r="G726" s="165" t="s">
        <v>147</v>
      </c>
      <c r="H726" s="166">
        <v>669051.14</v>
      </c>
      <c r="I726" s="166">
        <v>1309041.2</v>
      </c>
      <c r="J726" s="166">
        <v>1304760.8999999999</v>
      </c>
      <c r="K726" s="166">
        <v>1318953.5</v>
      </c>
      <c r="L726" s="166">
        <v>1331337.3</v>
      </c>
    </row>
    <row r="727" spans="2:15" ht="25.5" x14ac:dyDescent="0.25">
      <c r="B727" s="120"/>
      <c r="C727" s="120"/>
      <c r="D727" s="120"/>
      <c r="E727" s="121"/>
      <c r="F727" s="164"/>
      <c r="G727" s="165" t="s">
        <v>148</v>
      </c>
      <c r="H727" s="166">
        <v>79051.7</v>
      </c>
      <c r="I727" s="166">
        <v>53251.1</v>
      </c>
      <c r="J727" s="166">
        <v>49318.2</v>
      </c>
      <c r="K727" s="166">
        <v>49651</v>
      </c>
      <c r="L727" s="166">
        <v>49801.5</v>
      </c>
    </row>
    <row r="728" spans="2:15" ht="25.5" x14ac:dyDescent="0.25">
      <c r="B728" s="120"/>
      <c r="C728" s="120"/>
      <c r="D728" s="120"/>
      <c r="E728" s="121"/>
      <c r="F728" s="164"/>
      <c r="G728" s="165" t="s">
        <v>149</v>
      </c>
      <c r="H728" s="166">
        <v>14350.2</v>
      </c>
      <c r="I728" s="166">
        <v>30034.7</v>
      </c>
      <c r="J728" s="166">
        <v>29773.7</v>
      </c>
      <c r="K728" s="166">
        <v>30426.5</v>
      </c>
      <c r="L728" s="166">
        <v>31093.9</v>
      </c>
    </row>
    <row r="729" spans="2:15" x14ac:dyDescent="0.25">
      <c r="B729" s="120"/>
      <c r="C729" s="120"/>
      <c r="D729" s="120"/>
      <c r="E729" s="121"/>
      <c r="F729" s="164"/>
      <c r="G729" s="165" t="s">
        <v>150</v>
      </c>
      <c r="H729" s="166">
        <v>0</v>
      </c>
      <c r="I729" s="166">
        <v>35258.800000000003</v>
      </c>
      <c r="J729" s="166"/>
      <c r="K729" s="166"/>
      <c r="L729" s="166"/>
    </row>
    <row r="730" spans="2:15" x14ac:dyDescent="0.25">
      <c r="B730" s="120"/>
      <c r="C730" s="120"/>
      <c r="D730" s="120"/>
      <c r="E730" s="121"/>
      <c r="F730" s="164"/>
      <c r="G730" s="165" t="s">
        <v>151</v>
      </c>
      <c r="H730" s="166">
        <v>0</v>
      </c>
      <c r="I730" s="166">
        <v>2817.9</v>
      </c>
      <c r="J730" s="166"/>
      <c r="K730" s="166"/>
      <c r="L730" s="166"/>
    </row>
    <row r="731" spans="2:15" x14ac:dyDescent="0.25">
      <c r="B731" s="120"/>
      <c r="C731" s="120"/>
      <c r="D731" s="120"/>
      <c r="E731" s="121"/>
      <c r="F731" s="164"/>
      <c r="G731" s="165" t="s">
        <v>152</v>
      </c>
      <c r="H731" s="166">
        <v>53049.84</v>
      </c>
      <c r="I731" s="166">
        <v>229783.2</v>
      </c>
      <c r="J731" s="166">
        <v>246155</v>
      </c>
      <c r="K731" s="166">
        <v>246155</v>
      </c>
      <c r="L731" s="166">
        <v>246155</v>
      </c>
      <c r="N731">
        <v>246155</v>
      </c>
      <c r="O731">
        <v>246155</v>
      </c>
    </row>
    <row r="732" spans="2:15" x14ac:dyDescent="0.25">
      <c r="B732" s="120"/>
      <c r="C732" s="120"/>
      <c r="D732" s="120"/>
      <c r="E732" s="121"/>
      <c r="F732" s="164"/>
      <c r="G732" s="165" t="s">
        <v>153</v>
      </c>
      <c r="H732" s="166"/>
      <c r="I732" s="166"/>
      <c r="J732" s="166"/>
      <c r="K732" s="166"/>
      <c r="L732" s="166"/>
    </row>
    <row r="733" spans="2:15" x14ac:dyDescent="0.25">
      <c r="B733" s="120"/>
      <c r="C733" s="120"/>
      <c r="D733" s="120"/>
      <c r="E733" s="121"/>
      <c r="F733" s="164"/>
      <c r="G733" s="165" t="s">
        <v>154</v>
      </c>
      <c r="H733" s="166"/>
      <c r="I733" s="166"/>
      <c r="J733" s="166"/>
      <c r="K733" s="166"/>
      <c r="L733" s="166"/>
    </row>
    <row r="734" spans="2:15" x14ac:dyDescent="0.25">
      <c r="B734" s="120"/>
      <c r="C734" s="120"/>
      <c r="D734" s="120"/>
      <c r="E734" s="121"/>
      <c r="F734" s="164"/>
      <c r="G734" s="165" t="s">
        <v>155</v>
      </c>
      <c r="H734" s="166"/>
      <c r="I734" s="166"/>
      <c r="J734" s="166"/>
      <c r="K734" s="166"/>
      <c r="L734" s="166"/>
    </row>
    <row r="735" spans="2:15" x14ac:dyDescent="0.25">
      <c r="B735" s="120"/>
      <c r="C735" s="120"/>
      <c r="D735" s="120"/>
      <c r="E735" s="121"/>
      <c r="F735" s="164"/>
      <c r="G735" s="165" t="s">
        <v>156</v>
      </c>
      <c r="H735" s="166">
        <v>3018.12</v>
      </c>
      <c r="I735" s="166">
        <v>8000</v>
      </c>
      <c r="J735" s="166">
        <v>8000</v>
      </c>
      <c r="K735" s="166">
        <v>8000</v>
      </c>
      <c r="L735" s="166">
        <v>8000</v>
      </c>
    </row>
    <row r="736" spans="2:15" x14ac:dyDescent="0.25">
      <c r="B736" s="120"/>
      <c r="C736" s="120"/>
      <c r="D736" s="120"/>
      <c r="E736" s="121"/>
      <c r="F736" s="164"/>
      <c r="G736" s="165" t="s">
        <v>157</v>
      </c>
      <c r="H736" s="166"/>
      <c r="I736" s="166"/>
      <c r="J736" s="166"/>
      <c r="K736" s="166"/>
      <c r="L736" s="166"/>
    </row>
    <row r="737" spans="2:12" x14ac:dyDescent="0.25">
      <c r="B737" s="120"/>
      <c r="C737" s="120"/>
      <c r="D737" s="120"/>
      <c r="E737" s="121"/>
      <c r="F737" s="164"/>
      <c r="G737" s="165" t="s">
        <v>158</v>
      </c>
      <c r="H737" s="166"/>
      <c r="I737" s="166"/>
      <c r="J737" s="166"/>
      <c r="K737" s="166"/>
      <c r="L737" s="166"/>
    </row>
    <row r="738" spans="2:12" x14ac:dyDescent="0.25">
      <c r="B738" s="120"/>
      <c r="C738" s="120"/>
      <c r="D738" s="120"/>
      <c r="E738" s="121"/>
      <c r="F738" s="164"/>
      <c r="G738" s="165" t="s">
        <v>159</v>
      </c>
      <c r="H738" s="166"/>
      <c r="I738" s="166"/>
      <c r="J738" s="166"/>
      <c r="K738" s="166"/>
      <c r="L738" s="166"/>
    </row>
    <row r="739" spans="2:12" x14ac:dyDescent="0.25">
      <c r="B739" s="120"/>
      <c r="C739" s="120"/>
      <c r="D739" s="120"/>
      <c r="E739" s="121"/>
      <c r="F739" s="164"/>
      <c r="G739" s="165" t="s">
        <v>160</v>
      </c>
      <c r="H739" s="166"/>
      <c r="I739" s="166"/>
      <c r="J739" s="166"/>
      <c r="K739" s="166"/>
      <c r="L739" s="166"/>
    </row>
    <row r="740" spans="2:12" x14ac:dyDescent="0.25">
      <c r="B740" s="120"/>
      <c r="C740" s="120"/>
      <c r="D740" s="120"/>
      <c r="E740" s="121"/>
      <c r="F740" s="164"/>
      <c r="G740" s="165" t="s">
        <v>161</v>
      </c>
      <c r="H740" s="166"/>
      <c r="I740" s="166"/>
      <c r="J740" s="166"/>
      <c r="K740" s="166"/>
      <c r="L740" s="166"/>
    </row>
    <row r="741" spans="2:12" x14ac:dyDescent="0.25">
      <c r="B741" s="120"/>
      <c r="C741" s="120"/>
      <c r="D741" s="120"/>
      <c r="E741" s="121"/>
      <c r="F741" s="164"/>
      <c r="G741" s="165" t="s">
        <v>162</v>
      </c>
      <c r="H741" s="166"/>
      <c r="I741" s="166">
        <v>179.9</v>
      </c>
      <c r="J741" s="166"/>
      <c r="K741" s="166"/>
      <c r="L741" s="166"/>
    </row>
    <row r="742" spans="2:12" ht="25.5" x14ac:dyDescent="0.25">
      <c r="B742" s="120"/>
      <c r="C742" s="120"/>
      <c r="D742" s="120"/>
      <c r="E742" s="121"/>
      <c r="F742" s="164"/>
      <c r="G742" s="165" t="s">
        <v>163</v>
      </c>
      <c r="H742" s="166"/>
      <c r="I742" s="166"/>
      <c r="J742" s="166"/>
      <c r="K742" s="166"/>
      <c r="L742" s="166"/>
    </row>
    <row r="743" spans="2:12" ht="25.5" x14ac:dyDescent="0.25">
      <c r="B743" s="120"/>
      <c r="C743" s="120"/>
      <c r="D743" s="120"/>
      <c r="E743" s="121"/>
      <c r="F743" s="164"/>
      <c r="G743" s="165" t="s">
        <v>164</v>
      </c>
      <c r="H743" s="166"/>
      <c r="I743" s="166"/>
      <c r="J743" s="166"/>
      <c r="K743" s="166"/>
      <c r="L743" s="166"/>
    </row>
    <row r="744" spans="2:12" x14ac:dyDescent="0.25">
      <c r="B744" s="120"/>
      <c r="C744" s="120"/>
      <c r="D744" s="120"/>
      <c r="E744" s="121"/>
      <c r="F744" s="164"/>
      <c r="G744" s="165" t="s">
        <v>165</v>
      </c>
      <c r="H744" s="166"/>
      <c r="I744" s="166"/>
      <c r="J744" s="166"/>
      <c r="K744" s="166"/>
      <c r="L744" s="166"/>
    </row>
    <row r="745" spans="2:12" x14ac:dyDescent="0.25">
      <c r="B745" s="120"/>
      <c r="C745" s="120"/>
      <c r="D745" s="120"/>
      <c r="E745" s="121"/>
      <c r="F745" s="164"/>
      <c r="G745" s="165" t="s">
        <v>166</v>
      </c>
      <c r="H745" s="166"/>
      <c r="I745" s="166"/>
      <c r="J745" s="166"/>
      <c r="K745" s="166"/>
      <c r="L745" s="166"/>
    </row>
    <row r="746" spans="2:12" x14ac:dyDescent="0.25">
      <c r="B746" s="120"/>
      <c r="C746" s="120"/>
      <c r="D746" s="120"/>
      <c r="E746" s="121"/>
      <c r="F746" s="164"/>
      <c r="G746" s="165" t="s">
        <v>167</v>
      </c>
      <c r="H746" s="166"/>
      <c r="I746" s="166"/>
      <c r="J746" s="166"/>
      <c r="K746" s="166"/>
      <c r="L746" s="166"/>
    </row>
    <row r="747" spans="2:12" x14ac:dyDescent="0.25">
      <c r="B747" s="120"/>
      <c r="C747" s="120"/>
      <c r="D747" s="120"/>
      <c r="E747" s="121"/>
      <c r="F747" s="164"/>
      <c r="G747" s="165" t="s">
        <v>168</v>
      </c>
      <c r="H747" s="166"/>
      <c r="I747" s="166"/>
      <c r="J747" s="166"/>
      <c r="K747" s="166"/>
      <c r="L747" s="166"/>
    </row>
    <row r="748" spans="2:12" x14ac:dyDescent="0.25">
      <c r="B748" s="120"/>
      <c r="C748" s="120"/>
      <c r="D748" s="120"/>
      <c r="E748" s="121"/>
      <c r="F748" s="164"/>
      <c r="G748" s="165" t="s">
        <v>169</v>
      </c>
      <c r="H748" s="166"/>
      <c r="I748" s="166">
        <v>6000</v>
      </c>
      <c r="J748" s="166">
        <v>2400</v>
      </c>
      <c r="K748" s="166">
        <v>2400</v>
      </c>
      <c r="L748" s="166">
        <v>2400</v>
      </c>
    </row>
    <row r="749" spans="2:12" x14ac:dyDescent="0.25">
      <c r="B749" s="120"/>
      <c r="C749" s="120"/>
      <c r="D749" s="120"/>
      <c r="E749" s="121"/>
      <c r="F749" s="164"/>
      <c r="G749" s="165" t="s">
        <v>170</v>
      </c>
      <c r="H749" s="166">
        <v>0</v>
      </c>
      <c r="I749" s="166">
        <v>2259.8000000000002</v>
      </c>
      <c r="J749" s="166">
        <v>2552.5679999999998</v>
      </c>
      <c r="K749" s="166">
        <v>2552.5679999999998</v>
      </c>
      <c r="L749" s="166">
        <v>2552.5679999999998</v>
      </c>
    </row>
    <row r="750" spans="2:12" x14ac:dyDescent="0.25">
      <c r="B750" s="120"/>
      <c r="C750" s="120"/>
      <c r="D750" s="120"/>
      <c r="E750" s="121"/>
      <c r="F750" s="164"/>
      <c r="G750" s="165" t="s">
        <v>171</v>
      </c>
      <c r="H750" s="166"/>
      <c r="I750" s="166"/>
      <c r="J750" s="166"/>
      <c r="K750" s="166"/>
      <c r="L750" s="166"/>
    </row>
    <row r="751" spans="2:12" x14ac:dyDescent="0.25">
      <c r="B751" s="120"/>
      <c r="C751" s="120"/>
      <c r="D751" s="120"/>
      <c r="E751" s="121"/>
      <c r="F751" s="164"/>
      <c r="G751" s="165" t="s">
        <v>172</v>
      </c>
      <c r="H751" s="166"/>
      <c r="I751" s="166"/>
      <c r="J751" s="166"/>
      <c r="K751" s="166"/>
      <c r="L751" s="166"/>
    </row>
    <row r="752" spans="2:12" x14ac:dyDescent="0.25">
      <c r="B752" s="120"/>
      <c r="C752" s="120"/>
      <c r="D752" s="120"/>
      <c r="E752" s="121"/>
      <c r="F752" s="164"/>
      <c r="G752" s="165" t="s">
        <v>173</v>
      </c>
      <c r="H752" s="166"/>
      <c r="I752" s="166"/>
      <c r="J752" s="166"/>
      <c r="K752" s="166"/>
      <c r="L752" s="166"/>
    </row>
    <row r="753" spans="2:12" x14ac:dyDescent="0.25">
      <c r="B753" s="120"/>
      <c r="C753" s="120"/>
      <c r="D753" s="120"/>
      <c r="E753" s="121"/>
      <c r="F753" s="164"/>
      <c r="G753" s="165" t="s">
        <v>174</v>
      </c>
      <c r="H753" s="166"/>
      <c r="I753" s="166"/>
      <c r="J753" s="166"/>
      <c r="K753" s="166"/>
      <c r="L753" s="166"/>
    </row>
    <row r="754" spans="2:12" x14ac:dyDescent="0.25">
      <c r="B754" s="120"/>
      <c r="C754" s="120"/>
      <c r="D754" s="120"/>
      <c r="E754" s="121"/>
      <c r="F754" s="164"/>
      <c r="G754" s="165" t="s">
        <v>175</v>
      </c>
      <c r="H754" s="166"/>
      <c r="I754" s="166"/>
      <c r="J754" s="166"/>
      <c r="K754" s="166"/>
      <c r="L754" s="166"/>
    </row>
    <row r="755" spans="2:12" x14ac:dyDescent="0.25">
      <c r="B755" s="120"/>
      <c r="C755" s="120"/>
      <c r="D755" s="120"/>
      <c r="E755" s="121"/>
      <c r="F755" s="164"/>
      <c r="G755" s="163" t="s">
        <v>176</v>
      </c>
      <c r="H755" s="166"/>
      <c r="I755" s="166"/>
      <c r="J755" s="166"/>
      <c r="K755" s="166"/>
      <c r="L755" s="166"/>
    </row>
    <row r="756" spans="2:12" s="126" customFormat="1" ht="76.5" x14ac:dyDescent="0.25">
      <c r="B756" s="127"/>
      <c r="C756" s="127"/>
      <c r="D756" s="127"/>
      <c r="E756" s="128"/>
      <c r="F756" s="160" t="s">
        <v>229</v>
      </c>
      <c r="G756" s="161" t="s">
        <v>235</v>
      </c>
      <c r="H756" s="162">
        <f>+H758</f>
        <v>1075769.74</v>
      </c>
      <c r="I756" s="162">
        <f t="shared" ref="I756:L756" si="45">+I758</f>
        <v>1668568.4</v>
      </c>
      <c r="J756" s="162">
        <f t="shared" si="45"/>
        <v>1672880.1135999998</v>
      </c>
      <c r="K756" s="162">
        <f t="shared" si="45"/>
        <v>1688472.8136</v>
      </c>
      <c r="L756" s="162">
        <f t="shared" si="45"/>
        <v>1698888.9135999999</v>
      </c>
    </row>
    <row r="757" spans="2:12" x14ac:dyDescent="0.25">
      <c r="B757" s="120"/>
      <c r="C757" s="120"/>
      <c r="D757" s="120"/>
      <c r="E757" s="121"/>
      <c r="F757" s="164"/>
      <c r="G757" s="165" t="s">
        <v>290</v>
      </c>
      <c r="H757" s="166"/>
      <c r="I757" s="166"/>
      <c r="J757" s="166"/>
      <c r="K757" s="166"/>
      <c r="L757" s="166"/>
    </row>
    <row r="758" spans="2:12" s="126" customFormat="1" x14ac:dyDescent="0.25">
      <c r="B758" s="127"/>
      <c r="C758" s="127"/>
      <c r="D758" s="127"/>
      <c r="E758" s="128"/>
      <c r="F758" s="160"/>
      <c r="G758" s="161" t="s">
        <v>89</v>
      </c>
      <c r="H758" s="162">
        <f>SUM(H760:H789)</f>
        <v>1075769.74</v>
      </c>
      <c r="I758" s="162">
        <f t="shared" ref="I758:L758" si="46">SUM(I760:I789)</f>
        <v>1668568.4</v>
      </c>
      <c r="J758" s="162">
        <f t="shared" si="46"/>
        <v>1672880.1135999998</v>
      </c>
      <c r="K758" s="162">
        <f t="shared" si="46"/>
        <v>1688472.8136</v>
      </c>
      <c r="L758" s="162">
        <f t="shared" si="46"/>
        <v>1698888.9135999999</v>
      </c>
    </row>
    <row r="759" spans="2:12" ht="31.5" customHeight="1" x14ac:dyDescent="0.25">
      <c r="B759" s="120"/>
      <c r="C759" s="120"/>
      <c r="D759" s="120"/>
      <c r="E759" s="121"/>
      <c r="F759" s="164"/>
      <c r="G759" s="165" t="s">
        <v>291</v>
      </c>
      <c r="H759" s="166"/>
      <c r="I759" s="166"/>
      <c r="J759" s="166"/>
      <c r="K759" s="166"/>
      <c r="L759" s="166"/>
    </row>
    <row r="760" spans="2:12" ht="25.5" x14ac:dyDescent="0.25">
      <c r="B760" s="120"/>
      <c r="C760" s="120"/>
      <c r="D760" s="120"/>
      <c r="E760" s="121"/>
      <c r="F760" s="164"/>
      <c r="G760" s="165" t="s">
        <v>147</v>
      </c>
      <c r="H760" s="166">
        <v>689985.61</v>
      </c>
      <c r="I760" s="166">
        <v>1378956.1</v>
      </c>
      <c r="J760" s="166">
        <v>1436775.8</v>
      </c>
      <c r="K760" s="166">
        <v>1451419.6</v>
      </c>
      <c r="L760" s="166">
        <v>1461318.2</v>
      </c>
    </row>
    <row r="761" spans="2:12" ht="25.5" x14ac:dyDescent="0.25">
      <c r="B761" s="120"/>
      <c r="C761" s="120"/>
      <c r="D761" s="120"/>
      <c r="E761" s="121"/>
      <c r="F761" s="164"/>
      <c r="G761" s="165" t="s">
        <v>148</v>
      </c>
      <c r="H761" s="166">
        <v>72016.600000000006</v>
      </c>
      <c r="I761" s="166">
        <v>51996</v>
      </c>
      <c r="J761" s="166">
        <v>50746.2</v>
      </c>
      <c r="K761" s="166">
        <v>51138</v>
      </c>
      <c r="L761" s="166">
        <v>51013.1</v>
      </c>
    </row>
    <row r="762" spans="2:12" ht="25.5" x14ac:dyDescent="0.25">
      <c r="B762" s="120"/>
      <c r="C762" s="120"/>
      <c r="D762" s="120"/>
      <c r="E762" s="121"/>
      <c r="F762" s="164"/>
      <c r="G762" s="165" t="s">
        <v>149</v>
      </c>
      <c r="H762" s="166">
        <v>10654</v>
      </c>
      <c r="I762" s="166">
        <v>26477.8</v>
      </c>
      <c r="J762" s="166">
        <v>27951.7</v>
      </c>
      <c r="K762" s="166">
        <v>28508.799999999999</v>
      </c>
      <c r="L762" s="166">
        <v>29151.200000000001</v>
      </c>
    </row>
    <row r="763" spans="2:12" x14ac:dyDescent="0.25">
      <c r="B763" s="120"/>
      <c r="C763" s="120"/>
      <c r="D763" s="120"/>
      <c r="E763" s="121"/>
      <c r="F763" s="164"/>
      <c r="G763" s="165" t="s">
        <v>150</v>
      </c>
      <c r="H763" s="166">
        <v>27405.129999999997</v>
      </c>
      <c r="I763" s="166">
        <v>56547.899999999994</v>
      </c>
      <c r="J763" s="166"/>
      <c r="K763" s="166"/>
      <c r="L763" s="166"/>
    </row>
    <row r="764" spans="2:12" x14ac:dyDescent="0.25">
      <c r="B764" s="120"/>
      <c r="C764" s="120"/>
      <c r="D764" s="120"/>
      <c r="E764" s="121"/>
      <c r="F764" s="164"/>
      <c r="G764" s="165" t="s">
        <v>151</v>
      </c>
      <c r="H764" s="166">
        <v>2766.15</v>
      </c>
      <c r="I764" s="166">
        <v>5101.7</v>
      </c>
      <c r="J764" s="166"/>
      <c r="K764" s="166"/>
      <c r="L764" s="166"/>
    </row>
    <row r="765" spans="2:12" x14ac:dyDescent="0.25">
      <c r="B765" s="120"/>
      <c r="C765" s="120"/>
      <c r="D765" s="120"/>
      <c r="E765" s="121"/>
      <c r="F765" s="164"/>
      <c r="G765" s="165" t="s">
        <v>152</v>
      </c>
      <c r="H765" s="166">
        <v>260000.40000000002</v>
      </c>
      <c r="I765" s="166">
        <v>101370.2</v>
      </c>
      <c r="J765" s="166">
        <v>109321.2</v>
      </c>
      <c r="K765" s="166">
        <v>109321.2</v>
      </c>
      <c r="L765" s="166">
        <v>109321.2</v>
      </c>
    </row>
    <row r="766" spans="2:12" x14ac:dyDescent="0.25">
      <c r="B766" s="120"/>
      <c r="C766" s="120"/>
      <c r="D766" s="120"/>
      <c r="E766" s="121"/>
      <c r="F766" s="164"/>
      <c r="G766" s="165" t="s">
        <v>153</v>
      </c>
      <c r="H766" s="166"/>
      <c r="I766" s="166"/>
      <c r="J766" s="166"/>
      <c r="K766" s="166"/>
      <c r="L766" s="166"/>
    </row>
    <row r="767" spans="2:12" x14ac:dyDescent="0.25">
      <c r="B767" s="120"/>
      <c r="C767" s="120"/>
      <c r="D767" s="120"/>
      <c r="E767" s="121"/>
      <c r="F767" s="164"/>
      <c r="G767" s="165" t="s">
        <v>154</v>
      </c>
      <c r="H767" s="166"/>
      <c r="I767" s="166"/>
      <c r="J767" s="166"/>
      <c r="K767" s="166"/>
      <c r="L767" s="166"/>
    </row>
    <row r="768" spans="2:12" x14ac:dyDescent="0.25">
      <c r="B768" s="120"/>
      <c r="C768" s="120"/>
      <c r="D768" s="120"/>
      <c r="E768" s="121"/>
      <c r="F768" s="164"/>
      <c r="G768" s="165" t="s">
        <v>155</v>
      </c>
      <c r="H768" s="166"/>
      <c r="I768" s="166"/>
      <c r="J768" s="166"/>
      <c r="K768" s="166"/>
      <c r="L768" s="166"/>
    </row>
    <row r="769" spans="2:12" x14ac:dyDescent="0.25">
      <c r="B769" s="120"/>
      <c r="C769" s="120"/>
      <c r="D769" s="120"/>
      <c r="E769" s="121"/>
      <c r="F769" s="164"/>
      <c r="G769" s="165" t="s">
        <v>156</v>
      </c>
      <c r="H769" s="166">
        <v>10452.56</v>
      </c>
      <c r="I769" s="166">
        <v>32000</v>
      </c>
      <c r="J769" s="166">
        <v>32000</v>
      </c>
      <c r="K769" s="166">
        <v>32000</v>
      </c>
      <c r="L769" s="166">
        <v>32000</v>
      </c>
    </row>
    <row r="770" spans="2:12" x14ac:dyDescent="0.25">
      <c r="B770" s="120"/>
      <c r="C770" s="120"/>
      <c r="D770" s="120"/>
      <c r="E770" s="121"/>
      <c r="F770" s="164"/>
      <c r="G770" s="165" t="s">
        <v>157</v>
      </c>
      <c r="H770" s="166"/>
      <c r="I770" s="166"/>
      <c r="J770" s="166"/>
      <c r="K770" s="166"/>
      <c r="L770" s="166"/>
    </row>
    <row r="771" spans="2:12" x14ac:dyDescent="0.25">
      <c r="B771" s="120"/>
      <c r="C771" s="120"/>
      <c r="D771" s="120"/>
      <c r="E771" s="121"/>
      <c r="F771" s="164"/>
      <c r="G771" s="165" t="s">
        <v>158</v>
      </c>
      <c r="H771" s="166"/>
      <c r="I771" s="166"/>
      <c r="J771" s="166"/>
      <c r="K771" s="166"/>
      <c r="L771" s="166"/>
    </row>
    <row r="772" spans="2:12" x14ac:dyDescent="0.25">
      <c r="B772" s="120"/>
      <c r="C772" s="120"/>
      <c r="D772" s="120"/>
      <c r="E772" s="121"/>
      <c r="F772" s="164"/>
      <c r="G772" s="165" t="s">
        <v>159</v>
      </c>
      <c r="H772" s="166">
        <v>25</v>
      </c>
      <c r="I772" s="166"/>
      <c r="J772" s="166">
        <v>500</v>
      </c>
      <c r="K772" s="166">
        <v>500</v>
      </c>
      <c r="L772" s="166">
        <v>500</v>
      </c>
    </row>
    <row r="773" spans="2:12" x14ac:dyDescent="0.25">
      <c r="B773" s="120"/>
      <c r="C773" s="120"/>
      <c r="D773" s="120"/>
      <c r="E773" s="121"/>
      <c r="F773" s="164"/>
      <c r="G773" s="165" t="s">
        <v>160</v>
      </c>
      <c r="H773" s="166"/>
      <c r="I773" s="166"/>
      <c r="J773" s="166"/>
      <c r="K773" s="166"/>
      <c r="L773" s="166"/>
    </row>
    <row r="774" spans="2:12" x14ac:dyDescent="0.25">
      <c r="B774" s="120"/>
      <c r="C774" s="120"/>
      <c r="D774" s="120"/>
      <c r="E774" s="121"/>
      <c r="F774" s="164"/>
      <c r="G774" s="165" t="s">
        <v>161</v>
      </c>
      <c r="H774" s="166"/>
      <c r="I774" s="166"/>
      <c r="J774" s="166"/>
      <c r="K774" s="166"/>
      <c r="L774" s="166"/>
    </row>
    <row r="775" spans="2:12" x14ac:dyDescent="0.25">
      <c r="B775" s="120"/>
      <c r="C775" s="120"/>
      <c r="D775" s="120"/>
      <c r="E775" s="121"/>
      <c r="F775" s="164"/>
      <c r="G775" s="165" t="s">
        <v>162</v>
      </c>
      <c r="H775" s="166">
        <v>540.89</v>
      </c>
      <c r="I775" s="166">
        <v>361.3</v>
      </c>
      <c r="J775" s="166"/>
      <c r="K775" s="166"/>
      <c r="L775" s="166"/>
    </row>
    <row r="776" spans="2:12" ht="25.5" x14ac:dyDescent="0.25">
      <c r="B776" s="120"/>
      <c r="C776" s="120"/>
      <c r="D776" s="120"/>
      <c r="E776" s="121"/>
      <c r="F776" s="164"/>
      <c r="G776" s="165" t="s">
        <v>163</v>
      </c>
      <c r="H776" s="166"/>
      <c r="I776" s="166"/>
      <c r="J776" s="166"/>
      <c r="K776" s="166"/>
      <c r="L776" s="166"/>
    </row>
    <row r="777" spans="2:12" ht="25.5" x14ac:dyDescent="0.25">
      <c r="B777" s="120"/>
      <c r="C777" s="120"/>
      <c r="D777" s="120"/>
      <c r="E777" s="121"/>
      <c r="F777" s="164"/>
      <c r="G777" s="165" t="s">
        <v>164</v>
      </c>
      <c r="H777" s="166"/>
      <c r="I777" s="166"/>
      <c r="J777" s="166"/>
      <c r="K777" s="166"/>
      <c r="L777" s="166"/>
    </row>
    <row r="778" spans="2:12" x14ac:dyDescent="0.25">
      <c r="B778" s="120"/>
      <c r="C778" s="120"/>
      <c r="D778" s="120"/>
      <c r="E778" s="121"/>
      <c r="F778" s="164"/>
      <c r="G778" s="165" t="s">
        <v>165</v>
      </c>
      <c r="H778" s="166"/>
      <c r="I778" s="166"/>
      <c r="J778" s="166"/>
      <c r="K778" s="166"/>
      <c r="L778" s="166"/>
    </row>
    <row r="779" spans="2:12" x14ac:dyDescent="0.25">
      <c r="B779" s="120"/>
      <c r="C779" s="120"/>
      <c r="D779" s="120"/>
      <c r="E779" s="121"/>
      <c r="F779" s="164"/>
      <c r="G779" s="165" t="s">
        <v>166</v>
      </c>
      <c r="H779" s="166"/>
      <c r="I779" s="166"/>
      <c r="J779" s="166"/>
      <c r="K779" s="166"/>
      <c r="L779" s="166"/>
    </row>
    <row r="780" spans="2:12" x14ac:dyDescent="0.25">
      <c r="B780" s="120"/>
      <c r="C780" s="120"/>
      <c r="D780" s="120"/>
      <c r="E780" s="121"/>
      <c r="F780" s="164"/>
      <c r="G780" s="165" t="s">
        <v>167</v>
      </c>
      <c r="H780" s="166"/>
      <c r="I780" s="166"/>
      <c r="J780" s="166"/>
      <c r="K780" s="166"/>
      <c r="L780" s="166"/>
    </row>
    <row r="781" spans="2:12" x14ac:dyDescent="0.25">
      <c r="B781" s="120"/>
      <c r="C781" s="120"/>
      <c r="D781" s="120"/>
      <c r="E781" s="121"/>
      <c r="F781" s="164"/>
      <c r="G781" s="165" t="s">
        <v>168</v>
      </c>
      <c r="H781" s="166"/>
      <c r="I781" s="166"/>
      <c r="J781" s="166"/>
      <c r="K781" s="166"/>
      <c r="L781" s="166"/>
    </row>
    <row r="782" spans="2:12" x14ac:dyDescent="0.25">
      <c r="B782" s="120"/>
      <c r="C782" s="120"/>
      <c r="D782" s="120"/>
      <c r="E782" s="121"/>
      <c r="F782" s="164"/>
      <c r="G782" s="165" t="s">
        <v>169</v>
      </c>
      <c r="H782" s="166">
        <v>14</v>
      </c>
      <c r="I782" s="166">
        <v>12000</v>
      </c>
      <c r="J782" s="166">
        <v>12000</v>
      </c>
      <c r="K782" s="166">
        <v>12000</v>
      </c>
      <c r="L782" s="166">
        <v>12000</v>
      </c>
    </row>
    <row r="783" spans="2:12" x14ac:dyDescent="0.25">
      <c r="B783" s="120"/>
      <c r="C783" s="120"/>
      <c r="D783" s="120"/>
      <c r="E783" s="121"/>
      <c r="F783" s="164"/>
      <c r="G783" s="165" t="s">
        <v>170</v>
      </c>
      <c r="H783" s="166">
        <v>1909.4</v>
      </c>
      <c r="I783" s="166">
        <v>3757.4</v>
      </c>
      <c r="J783" s="166">
        <v>3585.2135999999996</v>
      </c>
      <c r="K783" s="166">
        <v>3585.2135999999996</v>
      </c>
      <c r="L783" s="166">
        <v>3585.2135999999996</v>
      </c>
    </row>
    <row r="784" spans="2:12" x14ac:dyDescent="0.25">
      <c r="B784" s="120"/>
      <c r="C784" s="120"/>
      <c r="D784" s="120"/>
      <c r="E784" s="121"/>
      <c r="F784" s="164"/>
      <c r="G784" s="165" t="s">
        <v>171</v>
      </c>
      <c r="H784" s="166"/>
      <c r="I784" s="166"/>
      <c r="J784" s="166"/>
      <c r="K784" s="166"/>
      <c r="L784" s="166"/>
    </row>
    <row r="785" spans="2:12" x14ac:dyDescent="0.25">
      <c r="B785" s="120"/>
      <c r="C785" s="120"/>
      <c r="D785" s="120"/>
      <c r="E785" s="121"/>
      <c r="F785" s="164"/>
      <c r="G785" s="165" t="s">
        <v>172</v>
      </c>
      <c r="H785" s="166"/>
      <c r="I785" s="166"/>
      <c r="J785" s="166"/>
      <c r="K785" s="166"/>
      <c r="L785" s="166"/>
    </row>
    <row r="786" spans="2:12" x14ac:dyDescent="0.25">
      <c r="B786" s="120"/>
      <c r="C786" s="120"/>
      <c r="D786" s="120"/>
      <c r="E786" s="121"/>
      <c r="F786" s="164"/>
      <c r="G786" s="165" t="s">
        <v>173</v>
      </c>
      <c r="H786" s="166"/>
      <c r="I786" s="166"/>
      <c r="J786" s="166"/>
      <c r="K786" s="166"/>
      <c r="L786" s="166"/>
    </row>
    <row r="787" spans="2:12" x14ac:dyDescent="0.25">
      <c r="B787" s="120"/>
      <c r="C787" s="120"/>
      <c r="D787" s="120"/>
      <c r="E787" s="121"/>
      <c r="F787" s="164"/>
      <c r="G787" s="165" t="s">
        <v>174</v>
      </c>
      <c r="H787" s="166"/>
      <c r="I787" s="166"/>
      <c r="J787" s="166"/>
      <c r="K787" s="166"/>
      <c r="L787" s="166"/>
    </row>
    <row r="788" spans="2:12" x14ac:dyDescent="0.25">
      <c r="B788" s="120"/>
      <c r="C788" s="120"/>
      <c r="D788" s="120"/>
      <c r="E788" s="121"/>
      <c r="F788" s="164"/>
      <c r="G788" s="165" t="s">
        <v>175</v>
      </c>
      <c r="H788" s="166"/>
      <c r="I788" s="166"/>
      <c r="J788" s="166"/>
      <c r="K788" s="166"/>
      <c r="L788" s="166"/>
    </row>
    <row r="789" spans="2:12" x14ac:dyDescent="0.25">
      <c r="B789" s="120"/>
      <c r="C789" s="120"/>
      <c r="D789" s="120"/>
      <c r="E789" s="121"/>
      <c r="F789" s="164"/>
      <c r="G789" s="163" t="s">
        <v>176</v>
      </c>
      <c r="H789" s="166"/>
      <c r="I789" s="166"/>
      <c r="J789" s="166"/>
      <c r="K789" s="166"/>
      <c r="L789" s="166"/>
    </row>
    <row r="790" spans="2:12" s="126" customFormat="1" ht="25.5" x14ac:dyDescent="0.25">
      <c r="B790" s="127"/>
      <c r="C790" s="127"/>
      <c r="D790" s="127"/>
      <c r="E790" s="128"/>
      <c r="F790" s="160">
        <v>31001</v>
      </c>
      <c r="G790" s="161" t="s">
        <v>188</v>
      </c>
      <c r="H790" s="162">
        <f>+H792</f>
        <v>431998.51</v>
      </c>
      <c r="I790" s="162">
        <f t="shared" ref="I790:L790" si="47">+I792</f>
        <v>647287.6</v>
      </c>
      <c r="J790" s="162">
        <f t="shared" si="47"/>
        <v>383494.40000000002</v>
      </c>
      <c r="K790" s="162">
        <f t="shared" si="47"/>
        <v>364319.68000000005</v>
      </c>
      <c r="L790" s="162">
        <f t="shared" si="47"/>
        <v>346103.69600000005</v>
      </c>
    </row>
    <row r="791" spans="2:12" x14ac:dyDescent="0.25">
      <c r="B791" s="120"/>
      <c r="C791" s="120"/>
      <c r="D791" s="120"/>
      <c r="E791" s="121"/>
      <c r="F791" s="164"/>
      <c r="G791" s="165" t="s">
        <v>290</v>
      </c>
      <c r="H791" s="166"/>
      <c r="I791" s="166"/>
      <c r="J791" s="166"/>
      <c r="K791" s="166"/>
      <c r="L791" s="166"/>
    </row>
    <row r="792" spans="2:12" s="126" customFormat="1" x14ac:dyDescent="0.25">
      <c r="B792" s="127"/>
      <c r="C792" s="127"/>
      <c r="D792" s="127"/>
      <c r="E792" s="128"/>
      <c r="F792" s="160"/>
      <c r="G792" s="161" t="s">
        <v>89</v>
      </c>
      <c r="H792" s="162">
        <f>SUM(H794:H823)</f>
        <v>431998.51</v>
      </c>
      <c r="I792" s="162">
        <f t="shared" ref="I792:L792" si="48">SUM(I794:I823)</f>
        <v>647287.6</v>
      </c>
      <c r="J792" s="162">
        <f t="shared" si="48"/>
        <v>383494.40000000002</v>
      </c>
      <c r="K792" s="162">
        <f t="shared" si="48"/>
        <v>364319.68000000005</v>
      </c>
      <c r="L792" s="162">
        <f t="shared" si="48"/>
        <v>346103.69600000005</v>
      </c>
    </row>
    <row r="793" spans="2:12" ht="31.5" customHeight="1" x14ac:dyDescent="0.25">
      <c r="B793" s="120"/>
      <c r="C793" s="120"/>
      <c r="D793" s="120"/>
      <c r="E793" s="121"/>
      <c r="F793" s="164"/>
      <c r="G793" s="165" t="s">
        <v>291</v>
      </c>
      <c r="H793" s="166"/>
      <c r="I793" s="166"/>
      <c r="J793" s="166"/>
      <c r="K793" s="166"/>
      <c r="L793" s="166"/>
    </row>
    <row r="794" spans="2:12" ht="25.5" x14ac:dyDescent="0.25">
      <c r="B794" s="120"/>
      <c r="C794" s="120"/>
      <c r="D794" s="120"/>
      <c r="E794" s="121"/>
      <c r="F794" s="164"/>
      <c r="G794" s="165" t="s">
        <v>147</v>
      </c>
      <c r="H794" s="166"/>
      <c r="I794" s="166"/>
      <c r="J794" s="166"/>
      <c r="K794" s="166"/>
      <c r="L794" s="166"/>
    </row>
    <row r="795" spans="2:12" ht="25.5" x14ac:dyDescent="0.25">
      <c r="B795" s="120"/>
      <c r="C795" s="120"/>
      <c r="D795" s="120"/>
      <c r="E795" s="121"/>
      <c r="F795" s="164"/>
      <c r="G795" s="165" t="s">
        <v>148</v>
      </c>
      <c r="H795" s="166"/>
      <c r="I795" s="166"/>
      <c r="J795" s="166"/>
      <c r="K795" s="166"/>
      <c r="L795" s="166"/>
    </row>
    <row r="796" spans="2:12" ht="25.5" x14ac:dyDescent="0.25">
      <c r="B796" s="120"/>
      <c r="C796" s="120"/>
      <c r="D796" s="120"/>
      <c r="E796" s="121"/>
      <c r="F796" s="164"/>
      <c r="G796" s="165" t="s">
        <v>149</v>
      </c>
      <c r="H796" s="166"/>
      <c r="I796" s="166"/>
      <c r="J796" s="166"/>
      <c r="K796" s="166"/>
      <c r="L796" s="166"/>
    </row>
    <row r="797" spans="2:12" x14ac:dyDescent="0.25">
      <c r="B797" s="120"/>
      <c r="C797" s="120"/>
      <c r="D797" s="120"/>
      <c r="E797" s="121"/>
      <c r="F797" s="164"/>
      <c r="G797" s="165" t="s">
        <v>150</v>
      </c>
      <c r="H797" s="166"/>
      <c r="I797" s="166"/>
      <c r="J797" s="166"/>
      <c r="K797" s="166"/>
      <c r="L797" s="166"/>
    </row>
    <row r="798" spans="2:12" x14ac:dyDescent="0.25">
      <c r="B798" s="120"/>
      <c r="C798" s="120"/>
      <c r="D798" s="120"/>
      <c r="E798" s="121"/>
      <c r="F798" s="164"/>
      <c r="G798" s="165" t="s">
        <v>151</v>
      </c>
      <c r="H798" s="166"/>
      <c r="I798" s="166"/>
      <c r="J798" s="166"/>
      <c r="K798" s="166"/>
      <c r="L798" s="166"/>
    </row>
    <row r="799" spans="2:12" x14ac:dyDescent="0.25">
      <c r="B799" s="120"/>
      <c r="C799" s="120"/>
      <c r="D799" s="120"/>
      <c r="E799" s="121"/>
      <c r="F799" s="164"/>
      <c r="G799" s="165" t="s">
        <v>152</v>
      </c>
      <c r="H799" s="166"/>
      <c r="I799" s="166"/>
      <c r="J799" s="166"/>
      <c r="K799" s="166"/>
      <c r="L799" s="166"/>
    </row>
    <row r="800" spans="2:12" x14ac:dyDescent="0.25">
      <c r="B800" s="120"/>
      <c r="C800" s="120"/>
      <c r="D800" s="120"/>
      <c r="E800" s="121"/>
      <c r="F800" s="164"/>
      <c r="G800" s="165" t="s">
        <v>153</v>
      </c>
      <c r="H800" s="166"/>
      <c r="I800" s="166"/>
      <c r="J800" s="166"/>
      <c r="K800" s="166"/>
      <c r="L800" s="166"/>
    </row>
    <row r="801" spans="2:12" x14ac:dyDescent="0.25">
      <c r="B801" s="120"/>
      <c r="C801" s="120"/>
      <c r="D801" s="120"/>
      <c r="E801" s="121"/>
      <c r="F801" s="164"/>
      <c r="G801" s="165" t="s">
        <v>154</v>
      </c>
      <c r="H801" s="166"/>
      <c r="I801" s="166"/>
      <c r="J801" s="166"/>
      <c r="K801" s="166"/>
      <c r="L801" s="166"/>
    </row>
    <row r="802" spans="2:12" x14ac:dyDescent="0.25">
      <c r="B802" s="120"/>
      <c r="C802" s="120"/>
      <c r="D802" s="120"/>
      <c r="E802" s="121"/>
      <c r="F802" s="164"/>
      <c r="G802" s="165" t="s">
        <v>155</v>
      </c>
      <c r="H802" s="166"/>
      <c r="I802" s="166"/>
      <c r="J802" s="166"/>
      <c r="K802" s="166"/>
      <c r="L802" s="166"/>
    </row>
    <row r="803" spans="2:12" x14ac:dyDescent="0.25">
      <c r="B803" s="120"/>
      <c r="C803" s="120"/>
      <c r="D803" s="120"/>
      <c r="E803" s="121"/>
      <c r="F803" s="164"/>
      <c r="G803" s="165" t="s">
        <v>156</v>
      </c>
      <c r="H803" s="166"/>
      <c r="I803" s="166"/>
      <c r="J803" s="166"/>
      <c r="K803" s="166"/>
      <c r="L803" s="166"/>
    </row>
    <row r="804" spans="2:12" x14ac:dyDescent="0.25">
      <c r="B804" s="120"/>
      <c r="C804" s="120"/>
      <c r="D804" s="120"/>
      <c r="E804" s="121"/>
      <c r="F804" s="164"/>
      <c r="G804" s="165" t="s">
        <v>157</v>
      </c>
      <c r="H804" s="166"/>
      <c r="I804" s="166"/>
      <c r="J804" s="166"/>
      <c r="K804" s="166"/>
      <c r="L804" s="166"/>
    </row>
    <row r="805" spans="2:12" x14ac:dyDescent="0.25">
      <c r="B805" s="120"/>
      <c r="C805" s="120"/>
      <c r="D805" s="120"/>
      <c r="E805" s="121"/>
      <c r="F805" s="164"/>
      <c r="G805" s="165" t="s">
        <v>158</v>
      </c>
      <c r="H805" s="166"/>
      <c r="I805" s="166"/>
      <c r="J805" s="166"/>
      <c r="K805" s="166"/>
      <c r="L805" s="166"/>
    </row>
    <row r="806" spans="2:12" x14ac:dyDescent="0.25">
      <c r="B806" s="120"/>
      <c r="C806" s="120"/>
      <c r="D806" s="120"/>
      <c r="E806" s="121"/>
      <c r="F806" s="164"/>
      <c r="G806" s="165" t="s">
        <v>159</v>
      </c>
      <c r="H806" s="166"/>
      <c r="I806" s="166"/>
      <c r="J806" s="166"/>
      <c r="K806" s="166"/>
      <c r="L806" s="166"/>
    </row>
    <row r="807" spans="2:12" x14ac:dyDescent="0.25">
      <c r="B807" s="120"/>
      <c r="C807" s="120"/>
      <c r="D807" s="120"/>
      <c r="E807" s="121"/>
      <c r="F807" s="164"/>
      <c r="G807" s="165" t="s">
        <v>160</v>
      </c>
      <c r="H807" s="166"/>
      <c r="I807" s="166"/>
      <c r="J807" s="166"/>
      <c r="K807" s="166"/>
      <c r="L807" s="166"/>
    </row>
    <row r="808" spans="2:12" x14ac:dyDescent="0.25">
      <c r="B808" s="120"/>
      <c r="C808" s="120"/>
      <c r="D808" s="120"/>
      <c r="E808" s="121"/>
      <c r="F808" s="164"/>
      <c r="G808" s="165" t="s">
        <v>161</v>
      </c>
      <c r="H808" s="166"/>
      <c r="I808" s="166"/>
      <c r="J808" s="166"/>
      <c r="K808" s="166"/>
      <c r="L808" s="166"/>
    </row>
    <row r="809" spans="2:12" x14ac:dyDescent="0.25">
      <c r="B809" s="120"/>
      <c r="C809" s="120"/>
      <c r="D809" s="120"/>
      <c r="E809" s="121"/>
      <c r="F809" s="164"/>
      <c r="G809" s="165" t="s">
        <v>162</v>
      </c>
      <c r="H809" s="166"/>
      <c r="I809" s="166"/>
      <c r="J809" s="166"/>
      <c r="K809" s="166"/>
      <c r="L809" s="166"/>
    </row>
    <row r="810" spans="2:12" ht="25.5" x14ac:dyDescent="0.25">
      <c r="B810" s="120"/>
      <c r="C810" s="120"/>
      <c r="D810" s="120"/>
      <c r="E810" s="121"/>
      <c r="F810" s="164"/>
      <c r="G810" s="165" t="s">
        <v>163</v>
      </c>
      <c r="H810" s="166"/>
      <c r="I810" s="166"/>
      <c r="J810" s="166"/>
      <c r="K810" s="166"/>
      <c r="L810" s="166"/>
    </row>
    <row r="811" spans="2:12" ht="25.5" x14ac:dyDescent="0.25">
      <c r="B811" s="120"/>
      <c r="C811" s="120"/>
      <c r="D811" s="120"/>
      <c r="E811" s="121"/>
      <c r="F811" s="164"/>
      <c r="G811" s="165" t="s">
        <v>164</v>
      </c>
      <c r="H811" s="166"/>
      <c r="I811" s="166"/>
      <c r="J811" s="166"/>
      <c r="K811" s="166"/>
      <c r="L811" s="166"/>
    </row>
    <row r="812" spans="2:12" x14ac:dyDescent="0.25">
      <c r="B812" s="120"/>
      <c r="C812" s="120"/>
      <c r="D812" s="120"/>
      <c r="E812" s="121"/>
      <c r="F812" s="164"/>
      <c r="G812" s="165" t="s">
        <v>165</v>
      </c>
      <c r="H812" s="166"/>
      <c r="I812" s="166"/>
      <c r="J812" s="166"/>
      <c r="K812" s="166"/>
      <c r="L812" s="166"/>
    </row>
    <row r="813" spans="2:12" x14ac:dyDescent="0.25">
      <c r="B813" s="120"/>
      <c r="C813" s="120"/>
      <c r="D813" s="120"/>
      <c r="E813" s="121"/>
      <c r="F813" s="164"/>
      <c r="G813" s="165" t="s">
        <v>166</v>
      </c>
      <c r="H813" s="166"/>
      <c r="I813" s="166"/>
      <c r="J813" s="166"/>
      <c r="K813" s="166"/>
      <c r="L813" s="166"/>
    </row>
    <row r="814" spans="2:12" x14ac:dyDescent="0.25">
      <c r="B814" s="120"/>
      <c r="C814" s="120"/>
      <c r="D814" s="120"/>
      <c r="E814" s="121"/>
      <c r="F814" s="164"/>
      <c r="G814" s="165" t="s">
        <v>167</v>
      </c>
      <c r="H814" s="166"/>
      <c r="I814" s="166"/>
      <c r="J814" s="166"/>
      <c r="K814" s="166"/>
      <c r="L814" s="166"/>
    </row>
    <row r="815" spans="2:12" x14ac:dyDescent="0.25">
      <c r="B815" s="120"/>
      <c r="C815" s="120"/>
      <c r="D815" s="120"/>
      <c r="E815" s="121"/>
      <c r="F815" s="164"/>
      <c r="G815" s="165" t="s">
        <v>168</v>
      </c>
      <c r="H815" s="166"/>
      <c r="I815" s="166"/>
      <c r="J815" s="166"/>
      <c r="K815" s="166"/>
      <c r="L815" s="166"/>
    </row>
    <row r="816" spans="2:12" x14ac:dyDescent="0.25">
      <c r="B816" s="120"/>
      <c r="C816" s="120"/>
      <c r="D816" s="120"/>
      <c r="E816" s="121"/>
      <c r="F816" s="164"/>
      <c r="G816" s="165" t="s">
        <v>169</v>
      </c>
      <c r="H816" s="166"/>
      <c r="I816" s="166"/>
      <c r="J816" s="166"/>
      <c r="K816" s="166"/>
      <c r="L816" s="166"/>
    </row>
    <row r="817" spans="2:12" x14ac:dyDescent="0.25">
      <c r="B817" s="120"/>
      <c r="C817" s="120"/>
      <c r="D817" s="120"/>
      <c r="E817" s="121"/>
      <c r="F817" s="164"/>
      <c r="G817" s="165" t="s">
        <v>170</v>
      </c>
      <c r="H817" s="166"/>
      <c r="I817" s="166"/>
      <c r="J817" s="166"/>
      <c r="K817" s="166"/>
      <c r="L817" s="166"/>
    </row>
    <row r="818" spans="2:12" x14ac:dyDescent="0.25">
      <c r="B818" s="120"/>
      <c r="C818" s="120"/>
      <c r="D818" s="120"/>
      <c r="E818" s="121"/>
      <c r="F818" s="164"/>
      <c r="G818" s="165" t="s">
        <v>171</v>
      </c>
      <c r="H818" s="166"/>
      <c r="I818" s="166"/>
      <c r="J818" s="166"/>
      <c r="K818" s="166"/>
      <c r="L818" s="166"/>
    </row>
    <row r="819" spans="2:12" x14ac:dyDescent="0.25">
      <c r="B819" s="120"/>
      <c r="C819" s="120"/>
      <c r="D819" s="120"/>
      <c r="E819" s="121"/>
      <c r="F819" s="164"/>
      <c r="G819" s="165" t="s">
        <v>172</v>
      </c>
      <c r="H819" s="166"/>
      <c r="I819" s="166"/>
      <c r="J819" s="166"/>
      <c r="K819" s="166"/>
      <c r="L819" s="166"/>
    </row>
    <row r="820" spans="2:12" x14ac:dyDescent="0.25">
      <c r="B820" s="120"/>
      <c r="C820" s="120"/>
      <c r="D820" s="120"/>
      <c r="E820" s="121"/>
      <c r="F820" s="164"/>
      <c r="G820" s="165" t="s">
        <v>173</v>
      </c>
      <c r="H820" s="166"/>
      <c r="I820" s="166"/>
      <c r="J820" s="166"/>
      <c r="K820" s="166"/>
      <c r="L820" s="166"/>
    </row>
    <row r="821" spans="2:12" x14ac:dyDescent="0.25">
      <c r="B821" s="120"/>
      <c r="C821" s="120"/>
      <c r="D821" s="120"/>
      <c r="E821" s="121"/>
      <c r="F821" s="164"/>
      <c r="G821" s="165" t="s">
        <v>174</v>
      </c>
      <c r="H821" s="166">
        <v>431998.51</v>
      </c>
      <c r="I821" s="166">
        <v>647287.6</v>
      </c>
      <c r="J821" s="166">
        <v>383494.40000000002</v>
      </c>
      <c r="K821" s="166">
        <v>364319.68000000005</v>
      </c>
      <c r="L821" s="166">
        <v>346103.69600000005</v>
      </c>
    </row>
    <row r="822" spans="2:12" x14ac:dyDescent="0.25">
      <c r="B822" s="120"/>
      <c r="C822" s="120"/>
      <c r="D822" s="120"/>
      <c r="E822" s="121"/>
      <c r="F822" s="164"/>
      <c r="G822" s="165" t="s">
        <v>175</v>
      </c>
      <c r="H822" s="166"/>
      <c r="I822" s="166"/>
      <c r="J822" s="166"/>
      <c r="K822" s="166"/>
      <c r="L822" s="166"/>
    </row>
    <row r="823" spans="2:12" x14ac:dyDescent="0.25">
      <c r="B823" s="120"/>
      <c r="C823" s="120"/>
      <c r="D823" s="120"/>
      <c r="E823" s="121"/>
      <c r="F823" s="164"/>
      <c r="G823" s="163" t="s">
        <v>176</v>
      </c>
      <c r="H823" s="166"/>
      <c r="I823" s="166"/>
      <c r="J823" s="166"/>
      <c r="K823" s="166"/>
      <c r="L823" s="166"/>
    </row>
    <row r="824" spans="2:12" s="126" customFormat="1" ht="25.5" x14ac:dyDescent="0.25">
      <c r="B824" s="127"/>
      <c r="C824" s="127"/>
      <c r="D824" s="127"/>
      <c r="E824" s="128"/>
      <c r="F824" s="160" t="s">
        <v>189</v>
      </c>
      <c r="G824" s="161" t="s">
        <v>190</v>
      </c>
      <c r="H824" s="162">
        <f>+H826</f>
        <v>5560</v>
      </c>
      <c r="I824" s="162">
        <f t="shared" ref="I824:L824" si="49">+I826</f>
        <v>425488</v>
      </c>
      <c r="J824" s="162">
        <f t="shared" si="49"/>
        <v>106398.39999999999</v>
      </c>
      <c r="K824" s="162">
        <f t="shared" si="49"/>
        <v>0</v>
      </c>
      <c r="L824" s="162">
        <f t="shared" si="49"/>
        <v>0</v>
      </c>
    </row>
    <row r="825" spans="2:12" x14ac:dyDescent="0.25">
      <c r="B825" s="120"/>
      <c r="C825" s="120"/>
      <c r="D825" s="120"/>
      <c r="E825" s="121"/>
      <c r="F825" s="164"/>
      <c r="G825" s="165" t="s">
        <v>290</v>
      </c>
      <c r="H825" s="166"/>
      <c r="I825" s="166"/>
      <c r="J825" s="166"/>
      <c r="K825" s="166"/>
      <c r="L825" s="166"/>
    </row>
    <row r="826" spans="2:12" s="126" customFormat="1" x14ac:dyDescent="0.25">
      <c r="B826" s="127"/>
      <c r="C826" s="127"/>
      <c r="D826" s="127"/>
      <c r="E826" s="128"/>
      <c r="F826" s="160"/>
      <c r="G826" s="161" t="s">
        <v>322</v>
      </c>
      <c r="H826" s="162">
        <f>SUM(H828:H857)</f>
        <v>5560</v>
      </c>
      <c r="I826" s="162">
        <f t="shared" ref="I826:L826" si="50">SUM(I828:I857)</f>
        <v>425488</v>
      </c>
      <c r="J826" s="162">
        <f t="shared" si="50"/>
        <v>106398.39999999999</v>
      </c>
      <c r="K826" s="162">
        <f t="shared" si="50"/>
        <v>0</v>
      </c>
      <c r="L826" s="162">
        <f t="shared" si="50"/>
        <v>0</v>
      </c>
    </row>
    <row r="827" spans="2:12" ht="31.5" customHeight="1" x14ac:dyDescent="0.25">
      <c r="B827" s="120"/>
      <c r="C827" s="120"/>
      <c r="D827" s="120"/>
      <c r="E827" s="121"/>
      <c r="F827" s="164"/>
      <c r="G827" s="165" t="s">
        <v>291</v>
      </c>
      <c r="H827" s="166"/>
      <c r="I827" s="166"/>
      <c r="J827" s="166"/>
      <c r="K827" s="166"/>
      <c r="L827" s="166"/>
    </row>
    <row r="828" spans="2:12" ht="25.5" x14ac:dyDescent="0.25">
      <c r="B828" s="120"/>
      <c r="C828" s="120"/>
      <c r="D828" s="120"/>
      <c r="E828" s="121"/>
      <c r="F828" s="164"/>
      <c r="G828" s="165" t="s">
        <v>147</v>
      </c>
      <c r="H828" s="166"/>
      <c r="I828" s="166"/>
      <c r="J828" s="166"/>
      <c r="K828" s="166"/>
      <c r="L828" s="166"/>
    </row>
    <row r="829" spans="2:12" ht="25.5" x14ac:dyDescent="0.25">
      <c r="B829" s="120"/>
      <c r="C829" s="120"/>
      <c r="D829" s="120"/>
      <c r="E829" s="121"/>
      <c r="F829" s="164"/>
      <c r="G829" s="165" t="s">
        <v>148</v>
      </c>
      <c r="H829" s="166"/>
      <c r="I829" s="166"/>
      <c r="J829" s="166"/>
      <c r="K829" s="166"/>
      <c r="L829" s="166"/>
    </row>
    <row r="830" spans="2:12" ht="25.5" x14ac:dyDescent="0.25">
      <c r="B830" s="120"/>
      <c r="C830" s="120"/>
      <c r="D830" s="120"/>
      <c r="E830" s="121"/>
      <c r="F830" s="164"/>
      <c r="G830" s="165" t="s">
        <v>149</v>
      </c>
      <c r="H830" s="166"/>
      <c r="I830" s="166"/>
      <c r="J830" s="166"/>
      <c r="K830" s="166"/>
      <c r="L830" s="166"/>
    </row>
    <row r="831" spans="2:12" x14ac:dyDescent="0.25">
      <c r="B831" s="120"/>
      <c r="C831" s="120"/>
      <c r="D831" s="120"/>
      <c r="E831" s="121"/>
      <c r="F831" s="164"/>
      <c r="G831" s="165" t="s">
        <v>150</v>
      </c>
      <c r="H831" s="166"/>
      <c r="I831" s="166"/>
      <c r="J831" s="166"/>
      <c r="K831" s="166"/>
      <c r="L831" s="166"/>
    </row>
    <row r="832" spans="2:12" x14ac:dyDescent="0.25">
      <c r="B832" s="120"/>
      <c r="C832" s="120"/>
      <c r="D832" s="120"/>
      <c r="E832" s="121"/>
      <c r="F832" s="164"/>
      <c r="G832" s="165" t="s">
        <v>151</v>
      </c>
      <c r="H832" s="166"/>
      <c r="I832" s="166"/>
      <c r="J832" s="166"/>
      <c r="K832" s="166"/>
      <c r="L832" s="166"/>
    </row>
    <row r="833" spans="2:12" x14ac:dyDescent="0.25">
      <c r="B833" s="120"/>
      <c r="C833" s="120"/>
      <c r="D833" s="120"/>
      <c r="E833" s="121"/>
      <c r="F833" s="164"/>
      <c r="G833" s="165" t="s">
        <v>152</v>
      </c>
      <c r="H833" s="166"/>
      <c r="I833" s="166"/>
      <c r="J833" s="166"/>
      <c r="K833" s="166"/>
      <c r="L833" s="166"/>
    </row>
    <row r="834" spans="2:12" x14ac:dyDescent="0.25">
      <c r="B834" s="120"/>
      <c r="C834" s="120"/>
      <c r="D834" s="120"/>
      <c r="E834" s="121"/>
      <c r="F834" s="164"/>
      <c r="G834" s="165" t="s">
        <v>153</v>
      </c>
      <c r="H834" s="166"/>
      <c r="I834" s="166"/>
      <c r="J834" s="166"/>
      <c r="K834" s="166"/>
      <c r="L834" s="166"/>
    </row>
    <row r="835" spans="2:12" x14ac:dyDescent="0.25">
      <c r="B835" s="120"/>
      <c r="C835" s="120"/>
      <c r="D835" s="120"/>
      <c r="E835" s="121"/>
      <c r="F835" s="164"/>
      <c r="G835" s="165" t="s">
        <v>154</v>
      </c>
      <c r="H835" s="166"/>
      <c r="I835" s="166"/>
      <c r="J835" s="166"/>
      <c r="K835" s="166"/>
      <c r="L835" s="166"/>
    </row>
    <row r="836" spans="2:12" x14ac:dyDescent="0.25">
      <c r="B836" s="120"/>
      <c r="C836" s="120"/>
      <c r="D836" s="120"/>
      <c r="E836" s="121"/>
      <c r="F836" s="164"/>
      <c r="G836" s="165" t="s">
        <v>155</v>
      </c>
      <c r="H836" s="166"/>
      <c r="I836" s="166"/>
      <c r="J836" s="166"/>
      <c r="K836" s="166"/>
      <c r="L836" s="166"/>
    </row>
    <row r="837" spans="2:12" x14ac:dyDescent="0.25">
      <c r="B837" s="120"/>
      <c r="C837" s="120"/>
      <c r="D837" s="120"/>
      <c r="E837" s="121"/>
      <c r="F837" s="164"/>
      <c r="G837" s="165" t="s">
        <v>156</v>
      </c>
      <c r="H837" s="166"/>
      <c r="I837" s="166"/>
      <c r="J837" s="166"/>
      <c r="K837" s="166"/>
      <c r="L837" s="166"/>
    </row>
    <row r="838" spans="2:12" x14ac:dyDescent="0.25">
      <c r="B838" s="120"/>
      <c r="C838" s="120"/>
      <c r="D838" s="120"/>
      <c r="E838" s="121"/>
      <c r="F838" s="164"/>
      <c r="G838" s="165" t="s">
        <v>157</v>
      </c>
      <c r="H838" s="166"/>
      <c r="I838" s="166"/>
      <c r="J838" s="166"/>
      <c r="K838" s="166"/>
      <c r="L838" s="166"/>
    </row>
    <row r="839" spans="2:12" x14ac:dyDescent="0.25">
      <c r="B839" s="120"/>
      <c r="C839" s="120"/>
      <c r="D839" s="120"/>
      <c r="E839" s="121"/>
      <c r="F839" s="164"/>
      <c r="G839" s="165" t="s">
        <v>158</v>
      </c>
      <c r="H839" s="166"/>
      <c r="I839" s="166"/>
      <c r="J839" s="166"/>
      <c r="K839" s="166"/>
      <c r="L839" s="166"/>
    </row>
    <row r="840" spans="2:12" x14ac:dyDescent="0.25">
      <c r="B840" s="120"/>
      <c r="C840" s="120"/>
      <c r="D840" s="120"/>
      <c r="E840" s="121"/>
      <c r="F840" s="164"/>
      <c r="G840" s="165" t="s">
        <v>159</v>
      </c>
      <c r="H840" s="166"/>
      <c r="I840" s="166"/>
      <c r="J840" s="166"/>
      <c r="K840" s="166"/>
      <c r="L840" s="166"/>
    </row>
    <row r="841" spans="2:12" x14ac:dyDescent="0.25">
      <c r="B841" s="120"/>
      <c r="C841" s="120"/>
      <c r="D841" s="120"/>
      <c r="E841" s="121"/>
      <c r="F841" s="164"/>
      <c r="G841" s="165" t="s">
        <v>160</v>
      </c>
      <c r="H841" s="166"/>
      <c r="I841" s="166"/>
      <c r="J841" s="166"/>
      <c r="K841" s="166"/>
      <c r="L841" s="166"/>
    </row>
    <row r="842" spans="2:12" x14ac:dyDescent="0.25">
      <c r="B842" s="120"/>
      <c r="C842" s="120"/>
      <c r="D842" s="120"/>
      <c r="E842" s="121"/>
      <c r="F842" s="164"/>
      <c r="G842" s="165" t="s">
        <v>161</v>
      </c>
      <c r="H842" s="166"/>
      <c r="I842" s="166"/>
      <c r="J842" s="166"/>
      <c r="K842" s="166"/>
      <c r="L842" s="166"/>
    </row>
    <row r="843" spans="2:12" x14ac:dyDescent="0.25">
      <c r="B843" s="120"/>
      <c r="C843" s="120"/>
      <c r="D843" s="120"/>
      <c r="E843" s="121"/>
      <c r="F843" s="164"/>
      <c r="G843" s="165" t="s">
        <v>162</v>
      </c>
      <c r="H843" s="166"/>
      <c r="I843" s="166"/>
      <c r="J843" s="166"/>
      <c r="K843" s="166"/>
      <c r="L843" s="166"/>
    </row>
    <row r="844" spans="2:12" ht="25.5" x14ac:dyDescent="0.25">
      <c r="B844" s="120"/>
      <c r="C844" s="120"/>
      <c r="D844" s="120"/>
      <c r="E844" s="121"/>
      <c r="F844" s="164"/>
      <c r="G844" s="165" t="s">
        <v>163</v>
      </c>
      <c r="H844" s="166"/>
      <c r="I844" s="166"/>
      <c r="J844" s="166"/>
      <c r="K844" s="166"/>
      <c r="L844" s="166"/>
    </row>
    <row r="845" spans="2:12" ht="25.5" x14ac:dyDescent="0.25">
      <c r="B845" s="120"/>
      <c r="C845" s="120"/>
      <c r="D845" s="120"/>
      <c r="E845" s="121"/>
      <c r="F845" s="164"/>
      <c r="G845" s="165" t="s">
        <v>164</v>
      </c>
      <c r="H845" s="166"/>
      <c r="I845" s="166"/>
      <c r="J845" s="166"/>
      <c r="K845" s="166"/>
      <c r="L845" s="166"/>
    </row>
    <row r="846" spans="2:12" x14ac:dyDescent="0.25">
      <c r="B846" s="120"/>
      <c r="C846" s="120"/>
      <c r="D846" s="120"/>
      <c r="E846" s="121"/>
      <c r="F846" s="164"/>
      <c r="G846" s="165" t="s">
        <v>165</v>
      </c>
      <c r="H846" s="166"/>
      <c r="I846" s="166"/>
      <c r="J846" s="166"/>
      <c r="K846" s="166"/>
      <c r="L846" s="166"/>
    </row>
    <row r="847" spans="2:12" x14ac:dyDescent="0.25">
      <c r="B847" s="120"/>
      <c r="C847" s="120"/>
      <c r="D847" s="120"/>
      <c r="E847" s="121"/>
      <c r="F847" s="164"/>
      <c r="G847" s="165" t="s">
        <v>166</v>
      </c>
      <c r="H847" s="166"/>
      <c r="I847" s="166"/>
      <c r="J847" s="166"/>
      <c r="K847" s="166"/>
      <c r="L847" s="166"/>
    </row>
    <row r="848" spans="2:12" x14ac:dyDescent="0.25">
      <c r="B848" s="120"/>
      <c r="C848" s="120"/>
      <c r="D848" s="120"/>
      <c r="E848" s="121"/>
      <c r="F848" s="164"/>
      <c r="G848" s="165" t="s">
        <v>167</v>
      </c>
      <c r="H848" s="166"/>
      <c r="I848" s="166"/>
      <c r="J848" s="166"/>
      <c r="K848" s="166"/>
      <c r="L848" s="166"/>
    </row>
    <row r="849" spans="2:12" x14ac:dyDescent="0.25">
      <c r="B849" s="120"/>
      <c r="C849" s="120"/>
      <c r="D849" s="120"/>
      <c r="E849" s="121"/>
      <c r="F849" s="164"/>
      <c r="G849" s="165" t="s">
        <v>168</v>
      </c>
      <c r="H849" s="166"/>
      <c r="I849" s="166"/>
      <c r="J849" s="166"/>
      <c r="K849" s="166"/>
      <c r="L849" s="166"/>
    </row>
    <row r="850" spans="2:12" x14ac:dyDescent="0.25">
      <c r="B850" s="120"/>
      <c r="C850" s="120"/>
      <c r="D850" s="120"/>
      <c r="E850" s="121"/>
      <c r="F850" s="164"/>
      <c r="G850" s="165" t="s">
        <v>169</v>
      </c>
      <c r="H850" s="166"/>
      <c r="I850" s="166"/>
      <c r="J850" s="166"/>
      <c r="K850" s="166"/>
      <c r="L850" s="166"/>
    </row>
    <row r="851" spans="2:12" x14ac:dyDescent="0.25">
      <c r="B851" s="120"/>
      <c r="C851" s="120"/>
      <c r="D851" s="120"/>
      <c r="E851" s="121"/>
      <c r="F851" s="164"/>
      <c r="G851" s="165" t="s">
        <v>170</v>
      </c>
      <c r="H851" s="166"/>
      <c r="I851" s="166"/>
      <c r="J851" s="166"/>
      <c r="K851" s="166"/>
      <c r="L851" s="166"/>
    </row>
    <row r="852" spans="2:12" x14ac:dyDescent="0.25">
      <c r="B852" s="120"/>
      <c r="C852" s="120"/>
      <c r="D852" s="120"/>
      <c r="E852" s="121"/>
      <c r="F852" s="164"/>
      <c r="G852" s="165" t="s">
        <v>171</v>
      </c>
      <c r="H852" s="166"/>
      <c r="I852" s="166"/>
      <c r="J852" s="166"/>
      <c r="K852" s="166"/>
      <c r="L852" s="166"/>
    </row>
    <row r="853" spans="2:12" x14ac:dyDescent="0.25">
      <c r="B853" s="120"/>
      <c r="C853" s="120"/>
      <c r="D853" s="120"/>
      <c r="E853" s="121"/>
      <c r="F853" s="164"/>
      <c r="G853" s="165" t="s">
        <v>172</v>
      </c>
      <c r="H853" s="166"/>
      <c r="I853" s="166">
        <v>425488</v>
      </c>
      <c r="J853" s="166">
        <v>106398.39999999999</v>
      </c>
      <c r="K853" s="166"/>
      <c r="L853" s="166"/>
    </row>
    <row r="854" spans="2:12" x14ac:dyDescent="0.25">
      <c r="B854" s="120"/>
      <c r="C854" s="120"/>
      <c r="D854" s="120"/>
      <c r="E854" s="121"/>
      <c r="F854" s="164"/>
      <c r="G854" s="165" t="s">
        <v>173</v>
      </c>
      <c r="H854" s="166"/>
      <c r="I854" s="166"/>
      <c r="J854" s="166"/>
      <c r="K854" s="166"/>
      <c r="L854" s="166"/>
    </row>
    <row r="855" spans="2:12" x14ac:dyDescent="0.25">
      <c r="B855" s="120"/>
      <c r="C855" s="120"/>
      <c r="D855" s="120"/>
      <c r="E855" s="121"/>
      <c r="F855" s="164"/>
      <c r="G855" s="165" t="s">
        <v>174</v>
      </c>
      <c r="H855" s="166"/>
      <c r="I855" s="166"/>
      <c r="J855" s="166"/>
      <c r="K855" s="166"/>
      <c r="L855" s="166"/>
    </row>
    <row r="856" spans="2:12" x14ac:dyDescent="0.25">
      <c r="B856" s="120"/>
      <c r="C856" s="120"/>
      <c r="D856" s="120"/>
      <c r="E856" s="121"/>
      <c r="F856" s="164"/>
      <c r="G856" s="165" t="s">
        <v>175</v>
      </c>
      <c r="H856" s="166"/>
      <c r="I856" s="166"/>
      <c r="J856" s="166"/>
      <c r="K856" s="166"/>
      <c r="L856" s="166"/>
    </row>
    <row r="857" spans="2:12" x14ac:dyDescent="0.25">
      <c r="B857" s="120"/>
      <c r="C857" s="120"/>
      <c r="D857" s="120"/>
      <c r="E857" s="121"/>
      <c r="F857" s="164"/>
      <c r="G857" s="163" t="s">
        <v>176</v>
      </c>
      <c r="H857" s="166">
        <v>5560</v>
      </c>
      <c r="I857" s="166"/>
      <c r="J857" s="166"/>
      <c r="K857" s="166"/>
      <c r="L857" s="166"/>
    </row>
    <row r="858" spans="2:12" s="126" customFormat="1" ht="25.5" x14ac:dyDescent="0.25">
      <c r="B858" s="127"/>
      <c r="C858" s="127"/>
      <c r="D858" s="127"/>
      <c r="E858" s="128"/>
      <c r="F858" s="160">
        <v>31003</v>
      </c>
      <c r="G858" s="161" t="s">
        <v>191</v>
      </c>
      <c r="H858" s="162">
        <f>+H860</f>
        <v>0</v>
      </c>
      <c r="I858" s="162">
        <f t="shared" ref="I858:L858" si="51">+I860</f>
        <v>20000</v>
      </c>
      <c r="J858" s="162">
        <f t="shared" si="51"/>
        <v>268500</v>
      </c>
      <c r="K858" s="162">
        <f t="shared" si="51"/>
        <v>0</v>
      </c>
      <c r="L858" s="162">
        <f t="shared" si="51"/>
        <v>0</v>
      </c>
    </row>
    <row r="859" spans="2:12" x14ac:dyDescent="0.25">
      <c r="B859" s="120"/>
      <c r="C859" s="120"/>
      <c r="D859" s="120"/>
      <c r="E859" s="121"/>
      <c r="F859" s="164"/>
      <c r="G859" s="165" t="s">
        <v>290</v>
      </c>
      <c r="H859" s="166"/>
      <c r="I859" s="166"/>
      <c r="J859" s="166"/>
      <c r="K859" s="166"/>
      <c r="L859" s="166"/>
    </row>
    <row r="860" spans="2:12" s="126" customFormat="1" x14ac:dyDescent="0.25">
      <c r="B860" s="127"/>
      <c r="C860" s="127"/>
      <c r="D860" s="127"/>
      <c r="E860" s="128"/>
      <c r="F860" s="160"/>
      <c r="G860" s="161" t="s">
        <v>89</v>
      </c>
      <c r="H860" s="162">
        <f>SUM(H862:H891)</f>
        <v>0</v>
      </c>
      <c r="I860" s="162">
        <f t="shared" ref="I860:L860" si="52">SUM(I862:I891)</f>
        <v>20000</v>
      </c>
      <c r="J860" s="162">
        <f t="shared" si="52"/>
        <v>268500</v>
      </c>
      <c r="K860" s="162">
        <f t="shared" si="52"/>
        <v>0</v>
      </c>
      <c r="L860" s="162">
        <f t="shared" si="52"/>
        <v>0</v>
      </c>
    </row>
    <row r="861" spans="2:12" ht="31.5" customHeight="1" x14ac:dyDescent="0.25">
      <c r="B861" s="120"/>
      <c r="C861" s="120"/>
      <c r="D861" s="120"/>
      <c r="E861" s="121"/>
      <c r="F861" s="164"/>
      <c r="G861" s="165" t="s">
        <v>291</v>
      </c>
      <c r="H861" s="166"/>
      <c r="I861" s="166"/>
      <c r="J861" s="166"/>
      <c r="K861" s="166"/>
      <c r="L861" s="166"/>
    </row>
    <row r="862" spans="2:12" ht="25.5" x14ac:dyDescent="0.25">
      <c r="B862" s="120"/>
      <c r="C862" s="120"/>
      <c r="D862" s="120"/>
      <c r="E862" s="121"/>
      <c r="F862" s="164"/>
      <c r="G862" s="165" t="s">
        <v>147</v>
      </c>
      <c r="H862" s="166"/>
      <c r="I862" s="166"/>
      <c r="J862" s="166"/>
      <c r="K862" s="166"/>
      <c r="L862" s="166"/>
    </row>
    <row r="863" spans="2:12" ht="25.5" x14ac:dyDescent="0.25">
      <c r="B863" s="120"/>
      <c r="C863" s="120"/>
      <c r="D863" s="120"/>
      <c r="E863" s="121"/>
      <c r="F863" s="164"/>
      <c r="G863" s="165" t="s">
        <v>148</v>
      </c>
      <c r="H863" s="166"/>
      <c r="I863" s="166"/>
      <c r="J863" s="166"/>
      <c r="K863" s="166"/>
      <c r="L863" s="166"/>
    </row>
    <row r="864" spans="2:12" ht="25.5" x14ac:dyDescent="0.25">
      <c r="B864" s="120"/>
      <c r="C864" s="120"/>
      <c r="D864" s="120"/>
      <c r="E864" s="121"/>
      <c r="F864" s="164"/>
      <c r="G864" s="165" t="s">
        <v>149</v>
      </c>
      <c r="H864" s="166"/>
      <c r="I864" s="166"/>
      <c r="J864" s="166"/>
      <c r="K864" s="166"/>
      <c r="L864" s="166"/>
    </row>
    <row r="865" spans="2:12" x14ac:dyDescent="0.25">
      <c r="B865" s="120"/>
      <c r="C865" s="120"/>
      <c r="D865" s="120"/>
      <c r="E865" s="121"/>
      <c r="F865" s="164"/>
      <c r="G865" s="165" t="s">
        <v>150</v>
      </c>
      <c r="H865" s="166"/>
      <c r="I865" s="166"/>
      <c r="J865" s="166"/>
      <c r="K865" s="166"/>
      <c r="L865" s="166"/>
    </row>
    <row r="866" spans="2:12" x14ac:dyDescent="0.25">
      <c r="B866" s="120"/>
      <c r="C866" s="120"/>
      <c r="D866" s="120"/>
      <c r="E866" s="121"/>
      <c r="F866" s="164"/>
      <c r="G866" s="165" t="s">
        <v>151</v>
      </c>
      <c r="H866" s="166"/>
      <c r="I866" s="166"/>
      <c r="J866" s="166"/>
      <c r="K866" s="166"/>
      <c r="L866" s="166"/>
    </row>
    <row r="867" spans="2:12" x14ac:dyDescent="0.25">
      <c r="B867" s="120"/>
      <c r="C867" s="120"/>
      <c r="D867" s="120"/>
      <c r="E867" s="121"/>
      <c r="F867" s="164"/>
      <c r="G867" s="165" t="s">
        <v>152</v>
      </c>
      <c r="H867" s="166"/>
      <c r="I867" s="166"/>
      <c r="J867" s="166"/>
      <c r="K867" s="166"/>
      <c r="L867" s="166"/>
    </row>
    <row r="868" spans="2:12" x14ac:dyDescent="0.25">
      <c r="B868" s="120"/>
      <c r="C868" s="120"/>
      <c r="D868" s="120"/>
      <c r="E868" s="121"/>
      <c r="F868" s="164"/>
      <c r="G868" s="165" t="s">
        <v>153</v>
      </c>
      <c r="H868" s="166"/>
      <c r="I868" s="166"/>
      <c r="J868" s="166"/>
      <c r="K868" s="166"/>
      <c r="L868" s="166"/>
    </row>
    <row r="869" spans="2:12" x14ac:dyDescent="0.25">
      <c r="B869" s="120"/>
      <c r="C869" s="120"/>
      <c r="D869" s="120"/>
      <c r="E869" s="121"/>
      <c r="F869" s="164"/>
      <c r="G869" s="165" t="s">
        <v>154</v>
      </c>
      <c r="H869" s="166"/>
      <c r="I869" s="166"/>
      <c r="J869" s="166"/>
      <c r="K869" s="166"/>
      <c r="L869" s="166"/>
    </row>
    <row r="870" spans="2:12" x14ac:dyDescent="0.25">
      <c r="B870" s="120"/>
      <c r="C870" s="120"/>
      <c r="D870" s="120"/>
      <c r="E870" s="121"/>
      <c r="F870" s="164"/>
      <c r="G870" s="165" t="s">
        <v>155</v>
      </c>
      <c r="H870" s="166"/>
      <c r="I870" s="166"/>
      <c r="J870" s="166"/>
      <c r="K870" s="166"/>
      <c r="L870" s="166"/>
    </row>
    <row r="871" spans="2:12" x14ac:dyDescent="0.25">
      <c r="B871" s="120"/>
      <c r="C871" s="120"/>
      <c r="D871" s="120"/>
      <c r="E871" s="121"/>
      <c r="F871" s="164"/>
      <c r="G871" s="165" t="s">
        <v>156</v>
      </c>
      <c r="H871" s="166"/>
      <c r="I871" s="166"/>
      <c r="J871" s="166"/>
      <c r="K871" s="166"/>
      <c r="L871" s="166"/>
    </row>
    <row r="872" spans="2:12" x14ac:dyDescent="0.25">
      <c r="B872" s="120"/>
      <c r="C872" s="120"/>
      <c r="D872" s="120"/>
      <c r="E872" s="121"/>
      <c r="F872" s="164"/>
      <c r="G872" s="165" t="s">
        <v>157</v>
      </c>
      <c r="H872" s="166"/>
      <c r="I872" s="166"/>
      <c r="J872" s="166"/>
      <c r="K872" s="166"/>
      <c r="L872" s="166"/>
    </row>
    <row r="873" spans="2:12" x14ac:dyDescent="0.25">
      <c r="B873" s="120"/>
      <c r="C873" s="120"/>
      <c r="D873" s="120"/>
      <c r="E873" s="121"/>
      <c r="F873" s="164"/>
      <c r="G873" s="165" t="s">
        <v>158</v>
      </c>
      <c r="H873" s="166"/>
      <c r="I873" s="166"/>
      <c r="J873" s="166"/>
      <c r="K873" s="166"/>
      <c r="L873" s="166"/>
    </row>
    <row r="874" spans="2:12" x14ac:dyDescent="0.25">
      <c r="B874" s="120"/>
      <c r="C874" s="120"/>
      <c r="D874" s="120"/>
      <c r="E874" s="121"/>
      <c r="F874" s="164"/>
      <c r="G874" s="165" t="s">
        <v>159</v>
      </c>
      <c r="H874" s="166"/>
      <c r="I874" s="166"/>
      <c r="J874" s="166"/>
      <c r="K874" s="166"/>
      <c r="L874" s="166"/>
    </row>
    <row r="875" spans="2:12" x14ac:dyDescent="0.25">
      <c r="B875" s="120"/>
      <c r="C875" s="120"/>
      <c r="D875" s="120"/>
      <c r="E875" s="121"/>
      <c r="F875" s="164"/>
      <c r="G875" s="165" t="s">
        <v>160</v>
      </c>
      <c r="H875" s="166"/>
      <c r="I875" s="166"/>
      <c r="J875" s="166"/>
      <c r="K875" s="166"/>
      <c r="L875" s="166"/>
    </row>
    <row r="876" spans="2:12" x14ac:dyDescent="0.25">
      <c r="B876" s="120"/>
      <c r="C876" s="120"/>
      <c r="D876" s="120"/>
      <c r="E876" s="121"/>
      <c r="F876" s="164"/>
      <c r="G876" s="165" t="s">
        <v>161</v>
      </c>
      <c r="H876" s="166"/>
      <c r="I876" s="166"/>
      <c r="J876" s="166"/>
      <c r="K876" s="166"/>
      <c r="L876" s="166"/>
    </row>
    <row r="877" spans="2:12" x14ac:dyDescent="0.25">
      <c r="B877" s="120"/>
      <c r="C877" s="120"/>
      <c r="D877" s="120"/>
      <c r="E877" s="121"/>
      <c r="F877" s="164"/>
      <c r="G877" s="165" t="s">
        <v>162</v>
      </c>
      <c r="H877" s="166"/>
      <c r="I877" s="166"/>
      <c r="J877" s="166"/>
      <c r="K877" s="166"/>
      <c r="L877" s="166"/>
    </row>
    <row r="878" spans="2:12" ht="25.5" x14ac:dyDescent="0.25">
      <c r="B878" s="120"/>
      <c r="C878" s="120"/>
      <c r="D878" s="120"/>
      <c r="E878" s="121"/>
      <c r="F878" s="164"/>
      <c r="G878" s="165" t="s">
        <v>163</v>
      </c>
      <c r="H878" s="166"/>
      <c r="I878" s="166"/>
      <c r="J878" s="166"/>
      <c r="K878" s="166"/>
      <c r="L878" s="166"/>
    </row>
    <row r="879" spans="2:12" ht="25.5" x14ac:dyDescent="0.25">
      <c r="B879" s="120"/>
      <c r="C879" s="120"/>
      <c r="D879" s="120"/>
      <c r="E879" s="121"/>
      <c r="F879" s="164"/>
      <c r="G879" s="165" t="s">
        <v>164</v>
      </c>
      <c r="H879" s="166"/>
      <c r="I879" s="166"/>
      <c r="J879" s="166"/>
      <c r="K879" s="166"/>
      <c r="L879" s="166"/>
    </row>
    <row r="880" spans="2:12" x14ac:dyDescent="0.25">
      <c r="B880" s="120"/>
      <c r="C880" s="120"/>
      <c r="D880" s="120"/>
      <c r="E880" s="121"/>
      <c r="F880" s="164"/>
      <c r="G880" s="165" t="s">
        <v>165</v>
      </c>
      <c r="H880" s="166"/>
      <c r="I880" s="166"/>
      <c r="J880" s="166"/>
      <c r="K880" s="166"/>
      <c r="L880" s="166"/>
    </row>
    <row r="881" spans="2:12" x14ac:dyDescent="0.25">
      <c r="B881" s="120"/>
      <c r="C881" s="120"/>
      <c r="D881" s="120"/>
      <c r="E881" s="121"/>
      <c r="F881" s="164"/>
      <c r="G881" s="165" t="s">
        <v>166</v>
      </c>
      <c r="H881" s="166"/>
      <c r="I881" s="166"/>
      <c r="J881" s="166"/>
      <c r="K881" s="166"/>
      <c r="L881" s="166"/>
    </row>
    <row r="882" spans="2:12" x14ac:dyDescent="0.25">
      <c r="B882" s="120"/>
      <c r="C882" s="120"/>
      <c r="D882" s="120"/>
      <c r="E882" s="121"/>
      <c r="F882" s="164"/>
      <c r="G882" s="165" t="s">
        <v>167</v>
      </c>
      <c r="H882" s="166"/>
      <c r="I882" s="166"/>
      <c r="J882" s="166"/>
      <c r="K882" s="166"/>
      <c r="L882" s="166"/>
    </row>
    <row r="883" spans="2:12" x14ac:dyDescent="0.25">
      <c r="B883" s="120"/>
      <c r="C883" s="120"/>
      <c r="D883" s="120"/>
      <c r="E883" s="121"/>
      <c r="F883" s="164"/>
      <c r="G883" s="165" t="s">
        <v>168</v>
      </c>
      <c r="H883" s="166"/>
      <c r="I883" s="166"/>
      <c r="J883" s="166"/>
      <c r="K883" s="166"/>
      <c r="L883" s="166"/>
    </row>
    <row r="884" spans="2:12" x14ac:dyDescent="0.25">
      <c r="B884" s="120"/>
      <c r="C884" s="120"/>
      <c r="D884" s="120"/>
      <c r="E884" s="121"/>
      <c r="F884" s="164"/>
      <c r="G884" s="165" t="s">
        <v>169</v>
      </c>
      <c r="H884" s="166"/>
      <c r="I884" s="166"/>
      <c r="J884" s="166"/>
      <c r="K884" s="166"/>
      <c r="L884" s="166"/>
    </row>
    <row r="885" spans="2:12" x14ac:dyDescent="0.25">
      <c r="B885" s="120"/>
      <c r="C885" s="120"/>
      <c r="D885" s="120"/>
      <c r="E885" s="121"/>
      <c r="F885" s="164"/>
      <c r="G885" s="165" t="s">
        <v>170</v>
      </c>
      <c r="H885" s="166"/>
      <c r="I885" s="166"/>
      <c r="J885" s="166"/>
      <c r="K885" s="166"/>
      <c r="L885" s="166"/>
    </row>
    <row r="886" spans="2:12" x14ac:dyDescent="0.25">
      <c r="B886" s="120"/>
      <c r="C886" s="120"/>
      <c r="D886" s="120"/>
      <c r="E886" s="121"/>
      <c r="F886" s="164"/>
      <c r="G886" s="165" t="s">
        <v>171</v>
      </c>
      <c r="H886" s="166"/>
      <c r="I886" s="166"/>
      <c r="J886" s="166"/>
      <c r="K886" s="166"/>
      <c r="L886" s="166"/>
    </row>
    <row r="887" spans="2:12" x14ac:dyDescent="0.25">
      <c r="B887" s="120"/>
      <c r="C887" s="120"/>
      <c r="D887" s="120"/>
      <c r="E887" s="121"/>
      <c r="F887" s="164"/>
      <c r="G887" s="165" t="s">
        <v>172</v>
      </c>
      <c r="H887" s="166"/>
      <c r="I887" s="166"/>
      <c r="J887" s="166"/>
      <c r="K887" s="166"/>
      <c r="L887" s="166"/>
    </row>
    <row r="888" spans="2:12" x14ac:dyDescent="0.25">
      <c r="B888" s="120"/>
      <c r="C888" s="120"/>
      <c r="D888" s="120"/>
      <c r="E888" s="121"/>
      <c r="F888" s="164"/>
      <c r="G888" s="165" t="s">
        <v>173</v>
      </c>
      <c r="H888" s="166"/>
      <c r="I888" s="166">
        <v>20000</v>
      </c>
      <c r="J888" s="166">
        <v>268500</v>
      </c>
      <c r="K888" s="166"/>
      <c r="L888" s="166"/>
    </row>
    <row r="889" spans="2:12" x14ac:dyDescent="0.25">
      <c r="B889" s="120"/>
      <c r="C889" s="120"/>
      <c r="D889" s="120"/>
      <c r="E889" s="121"/>
      <c r="F889" s="164"/>
      <c r="G889" s="165" t="s">
        <v>174</v>
      </c>
      <c r="H889" s="166"/>
      <c r="I889" s="166"/>
      <c r="J889" s="166"/>
      <c r="K889" s="166"/>
      <c r="L889" s="166"/>
    </row>
    <row r="890" spans="2:12" x14ac:dyDescent="0.25">
      <c r="B890" s="120"/>
      <c r="C890" s="120"/>
      <c r="D890" s="120"/>
      <c r="E890" s="121"/>
      <c r="F890" s="164"/>
      <c r="G890" s="165" t="s">
        <v>175</v>
      </c>
      <c r="H890" s="166"/>
      <c r="I890" s="166"/>
      <c r="J890" s="166"/>
      <c r="K890" s="166"/>
      <c r="L890" s="166"/>
    </row>
    <row r="891" spans="2:12" x14ac:dyDescent="0.25">
      <c r="B891" s="120"/>
      <c r="C891" s="120"/>
      <c r="D891" s="120"/>
      <c r="E891" s="121"/>
      <c r="F891" s="164"/>
      <c r="G891" s="163" t="s">
        <v>176</v>
      </c>
      <c r="H891" s="166"/>
      <c r="I891" s="166"/>
      <c r="J891" s="166"/>
      <c r="K891" s="166"/>
      <c r="L891" s="166"/>
    </row>
    <row r="892" spans="2:12" x14ac:dyDescent="0.25">
      <c r="B892" s="120"/>
      <c r="C892" s="120"/>
      <c r="D892" s="120"/>
      <c r="E892" s="121"/>
      <c r="F892" s="164"/>
      <c r="G892" s="159" t="s">
        <v>288</v>
      </c>
      <c r="H892" s="166"/>
      <c r="I892" s="166"/>
      <c r="J892" s="166"/>
      <c r="K892" s="166"/>
      <c r="L892" s="166"/>
    </row>
    <row r="893" spans="2:12" x14ac:dyDescent="0.25">
      <c r="B893" s="120"/>
      <c r="C893" s="120"/>
      <c r="D893" s="120"/>
      <c r="E893" s="121"/>
      <c r="F893" s="164"/>
      <c r="G893" s="165" t="s">
        <v>289</v>
      </c>
      <c r="H893" s="166"/>
      <c r="I893" s="166"/>
      <c r="J893" s="166"/>
      <c r="K893" s="166"/>
      <c r="L893" s="166"/>
    </row>
    <row r="894" spans="2:12" x14ac:dyDescent="0.25">
      <c r="B894" s="120"/>
      <c r="C894" s="120"/>
      <c r="D894" s="120"/>
      <c r="E894" s="121"/>
      <c r="F894" s="164"/>
      <c r="G894" s="159" t="s">
        <v>292</v>
      </c>
      <c r="H894" s="166"/>
      <c r="I894" s="166"/>
      <c r="J894" s="166"/>
      <c r="K894" s="166"/>
      <c r="L894" s="166"/>
    </row>
    <row r="895" spans="2:12" x14ac:dyDescent="0.25">
      <c r="B895" s="120"/>
      <c r="C895" s="120"/>
      <c r="D895" s="120"/>
      <c r="E895" s="121"/>
      <c r="F895" s="164"/>
      <c r="G895" s="165" t="s">
        <v>290</v>
      </c>
      <c r="H895" s="166"/>
      <c r="I895" s="166"/>
      <c r="J895" s="166"/>
      <c r="K895" s="166"/>
      <c r="L895" s="166"/>
    </row>
    <row r="896" spans="2:12" x14ac:dyDescent="0.25">
      <c r="B896" s="120"/>
      <c r="C896" s="120"/>
      <c r="D896" s="120"/>
      <c r="E896" s="121"/>
      <c r="F896" s="164"/>
      <c r="G896" s="159" t="s">
        <v>293</v>
      </c>
      <c r="H896" s="166"/>
      <c r="I896" s="166"/>
      <c r="J896" s="166"/>
      <c r="K896" s="166"/>
      <c r="L896" s="166"/>
    </row>
    <row r="897" spans="1:12" ht="38.25" x14ac:dyDescent="0.25">
      <c r="B897" s="120"/>
      <c r="C897" s="120"/>
      <c r="D897" s="120"/>
      <c r="E897" s="121"/>
      <c r="F897" s="164"/>
      <c r="G897" s="165" t="s">
        <v>294</v>
      </c>
      <c r="H897" s="166"/>
      <c r="I897" s="166"/>
      <c r="J897" s="166"/>
      <c r="K897" s="166"/>
      <c r="L897" s="166"/>
    </row>
    <row r="898" spans="1:12" x14ac:dyDescent="0.25">
      <c r="B898" s="120"/>
      <c r="C898" s="120"/>
      <c r="D898" s="120"/>
      <c r="E898" s="121"/>
      <c r="F898" s="164"/>
      <c r="G898" s="165" t="s">
        <v>295</v>
      </c>
      <c r="H898" s="166"/>
      <c r="I898" s="166"/>
      <c r="J898" s="166"/>
      <c r="K898" s="166"/>
      <c r="L898" s="166"/>
    </row>
    <row r="899" spans="1:12" x14ac:dyDescent="0.25">
      <c r="B899" s="120"/>
      <c r="C899" s="120"/>
      <c r="D899" s="120"/>
      <c r="E899" s="121"/>
      <c r="F899" s="164"/>
      <c r="G899" s="165" t="s">
        <v>296</v>
      </c>
      <c r="H899" s="166"/>
      <c r="I899" s="166"/>
      <c r="J899" s="166"/>
      <c r="K899" s="166"/>
      <c r="L899" s="166"/>
    </row>
    <row r="900" spans="1:12" s="126" customFormat="1" x14ac:dyDescent="0.25">
      <c r="B900" s="168" t="s">
        <v>297</v>
      </c>
      <c r="C900" s="168" t="s">
        <v>297</v>
      </c>
      <c r="D900" s="168" t="s">
        <v>297</v>
      </c>
      <c r="E900" s="168" t="s">
        <v>297</v>
      </c>
      <c r="F900" s="169" t="s">
        <v>297</v>
      </c>
      <c r="G900" s="170" t="s">
        <v>298</v>
      </c>
      <c r="H900" s="171">
        <f>SUM(H12:H41)</f>
        <v>3835699.9999999991</v>
      </c>
      <c r="I900" s="171">
        <f>SUM(I12:I41)</f>
        <v>3890976.4160000002</v>
      </c>
      <c r="J900" s="171">
        <f>SUM(J12:J41)</f>
        <v>4311824.86412</v>
      </c>
      <c r="K900" s="171">
        <f>SUM(K12:K41)</f>
        <v>4365646.5041199997</v>
      </c>
      <c r="L900" s="171">
        <f>SUM(L12:L41)</f>
        <v>4399333.5211199997</v>
      </c>
    </row>
    <row r="901" spans="1:12" x14ac:dyDescent="0.25">
      <c r="A901" s="122"/>
    </row>
    <row r="904" spans="1:12" x14ac:dyDescent="0.25">
      <c r="E904" s="123"/>
    </row>
  </sheetData>
  <mergeCells count="8">
    <mergeCell ref="J3:J4"/>
    <mergeCell ref="K3:K4"/>
    <mergeCell ref="L3:L4"/>
    <mergeCell ref="B3:D3"/>
    <mergeCell ref="E3:F3"/>
    <mergeCell ref="G3:G4"/>
    <mergeCell ref="H3:H4"/>
    <mergeCell ref="I3:I4"/>
  </mergeCells>
  <hyperlinks>
    <hyperlink ref="D37" location="_ftnref1" display="_ftnref1"/>
  </hyperlink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BF39"/>
  <sheetViews>
    <sheetView topLeftCell="A3" workbookViewId="0">
      <pane xSplit="3" ySplit="3" topLeftCell="AV27" activePane="bottomRight" state="frozen"/>
      <selection activeCell="A3" sqref="A3"/>
      <selection pane="topRight" activeCell="D3" sqref="D3"/>
      <selection pane="bottomLeft" activeCell="A6" sqref="A6"/>
      <selection pane="bottomRight" activeCell="C7" sqref="C7:C32"/>
    </sheetView>
  </sheetViews>
  <sheetFormatPr defaultRowHeight="15" x14ac:dyDescent="0.25"/>
  <cols>
    <col min="2" max="2" width="9.140625" style="100"/>
    <col min="3" max="3" width="36.5703125" customWidth="1"/>
    <col min="4" max="4" width="10.42578125" bestFit="1" customWidth="1"/>
    <col min="5" max="5" width="9.85546875" customWidth="1"/>
    <col min="6" max="14" width="9.140625" customWidth="1"/>
    <col min="15" max="15" width="10.42578125" customWidth="1"/>
    <col min="16" max="16" width="10" bestFit="1" customWidth="1"/>
    <col min="17" max="25" width="9.140625" customWidth="1"/>
    <col min="26" max="26" width="10.42578125" bestFit="1" customWidth="1"/>
    <col min="27" max="27" width="9.85546875" customWidth="1"/>
    <col min="28" max="36" width="9.140625" customWidth="1"/>
    <col min="37" max="37" width="10.42578125" customWidth="1"/>
    <col min="38" max="38" width="10.28515625" customWidth="1"/>
    <col min="39" max="47" width="9.140625" customWidth="1"/>
    <col min="48" max="48" width="10.42578125" bestFit="1" customWidth="1"/>
    <col min="49" max="49" width="10.28515625" bestFit="1" customWidth="1"/>
  </cols>
  <sheetData>
    <row r="2" spans="1:58" ht="17.25" x14ac:dyDescent="0.25">
      <c r="A2" s="224" t="s">
        <v>196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</row>
    <row r="4" spans="1:58" x14ac:dyDescent="0.25">
      <c r="A4" s="220" t="s">
        <v>144</v>
      </c>
      <c r="B4" s="220"/>
      <c r="C4" s="220" t="s">
        <v>145</v>
      </c>
      <c r="D4" s="220" t="s">
        <v>303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 t="s">
        <v>304</v>
      </c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 t="s">
        <v>225</v>
      </c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 t="s">
        <v>305</v>
      </c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 t="s">
        <v>306</v>
      </c>
      <c r="AW4" s="220"/>
      <c r="AX4" s="220"/>
      <c r="AY4" s="220"/>
      <c r="AZ4" s="220"/>
      <c r="BA4" s="220"/>
      <c r="BB4" s="220"/>
      <c r="BC4" s="220"/>
      <c r="BD4" s="220"/>
      <c r="BE4" s="220"/>
      <c r="BF4" s="220"/>
    </row>
    <row r="5" spans="1:58" ht="83.25" x14ac:dyDescent="0.25">
      <c r="A5" s="220"/>
      <c r="B5" s="220"/>
      <c r="C5" s="220"/>
      <c r="D5" s="81" t="s">
        <v>146</v>
      </c>
      <c r="E5" s="82" t="s">
        <v>197</v>
      </c>
      <c r="F5" s="82" t="s">
        <v>198</v>
      </c>
      <c r="G5" s="82" t="s">
        <v>199</v>
      </c>
      <c r="H5" s="82" t="s">
        <v>200</v>
      </c>
      <c r="I5" s="82" t="s">
        <v>201</v>
      </c>
      <c r="J5" s="82" t="s">
        <v>202</v>
      </c>
      <c r="K5" s="82" t="s">
        <v>203</v>
      </c>
      <c r="L5" s="82" t="s">
        <v>204</v>
      </c>
      <c r="M5" s="82" t="s">
        <v>205</v>
      </c>
      <c r="N5" s="82" t="s">
        <v>206</v>
      </c>
      <c r="O5" s="83" t="s">
        <v>146</v>
      </c>
      <c r="P5" s="82" t="s">
        <v>197</v>
      </c>
      <c r="Q5" s="82" t="s">
        <v>198</v>
      </c>
      <c r="R5" s="82" t="s">
        <v>199</v>
      </c>
      <c r="S5" s="82" t="s">
        <v>200</v>
      </c>
      <c r="T5" s="82" t="s">
        <v>201</v>
      </c>
      <c r="U5" s="82" t="s">
        <v>202</v>
      </c>
      <c r="V5" s="82" t="s">
        <v>203</v>
      </c>
      <c r="W5" s="82" t="s">
        <v>204</v>
      </c>
      <c r="X5" s="82" t="s">
        <v>205</v>
      </c>
      <c r="Y5" s="82" t="s">
        <v>206</v>
      </c>
      <c r="Z5" s="83" t="s">
        <v>146</v>
      </c>
      <c r="AA5" s="82" t="s">
        <v>197</v>
      </c>
      <c r="AB5" s="82" t="s">
        <v>198</v>
      </c>
      <c r="AC5" s="82" t="s">
        <v>199</v>
      </c>
      <c r="AD5" s="82" t="s">
        <v>200</v>
      </c>
      <c r="AE5" s="82" t="s">
        <v>201</v>
      </c>
      <c r="AF5" s="82" t="s">
        <v>202</v>
      </c>
      <c r="AG5" s="82" t="s">
        <v>203</v>
      </c>
      <c r="AH5" s="82" t="s">
        <v>204</v>
      </c>
      <c r="AI5" s="82" t="s">
        <v>205</v>
      </c>
      <c r="AJ5" s="82" t="s">
        <v>206</v>
      </c>
      <c r="AK5" s="83" t="s">
        <v>146</v>
      </c>
      <c r="AL5" s="82" t="s">
        <v>197</v>
      </c>
      <c r="AM5" s="82" t="s">
        <v>198</v>
      </c>
      <c r="AN5" s="82" t="s">
        <v>199</v>
      </c>
      <c r="AO5" s="82" t="s">
        <v>200</v>
      </c>
      <c r="AP5" s="82" t="s">
        <v>201</v>
      </c>
      <c r="AQ5" s="82" t="s">
        <v>202</v>
      </c>
      <c r="AR5" s="82" t="s">
        <v>203</v>
      </c>
      <c r="AS5" s="82" t="s">
        <v>204</v>
      </c>
      <c r="AT5" s="82" t="s">
        <v>205</v>
      </c>
      <c r="AU5" s="82" t="s">
        <v>206</v>
      </c>
      <c r="AV5" s="83" t="s">
        <v>146</v>
      </c>
      <c r="AW5" s="82" t="s">
        <v>197</v>
      </c>
      <c r="AX5" s="82" t="s">
        <v>198</v>
      </c>
      <c r="AY5" s="82" t="s">
        <v>199</v>
      </c>
      <c r="AZ5" s="82" t="s">
        <v>200</v>
      </c>
      <c r="BA5" s="82" t="s">
        <v>201</v>
      </c>
      <c r="BB5" s="82" t="s">
        <v>202</v>
      </c>
      <c r="BC5" s="82" t="s">
        <v>203</v>
      </c>
      <c r="BD5" s="82" t="s">
        <v>204</v>
      </c>
      <c r="BE5" s="82" t="s">
        <v>205</v>
      </c>
      <c r="BF5" s="82" t="s">
        <v>206</v>
      </c>
    </row>
    <row r="6" spans="1:58" ht="25.5" x14ac:dyDescent="0.25">
      <c r="A6" s="225">
        <v>1080</v>
      </c>
      <c r="B6" s="225"/>
      <c r="C6" s="79" t="s">
        <v>20</v>
      </c>
      <c r="D6" s="80">
        <f t="shared" ref="D6:AI6" si="0">SUM(D7:D32)</f>
        <v>16832817.689999998</v>
      </c>
      <c r="E6" s="80">
        <f t="shared" si="0"/>
        <v>12770851.519999998</v>
      </c>
      <c r="F6" s="80">
        <f t="shared" si="0"/>
        <v>321504.78999999992</v>
      </c>
      <c r="G6" s="80">
        <f t="shared" si="0"/>
        <v>541713.08999999985</v>
      </c>
      <c r="H6" s="80">
        <f t="shared" si="0"/>
        <v>458254.16000000003</v>
      </c>
      <c r="I6" s="80">
        <f t="shared" si="0"/>
        <v>411337.47000000009</v>
      </c>
      <c r="J6" s="80">
        <f t="shared" si="0"/>
        <v>567924.36999999988</v>
      </c>
      <c r="K6" s="80">
        <f t="shared" si="0"/>
        <v>484030.76000000007</v>
      </c>
      <c r="L6" s="80">
        <f t="shared" si="0"/>
        <v>540398.6399999999</v>
      </c>
      <c r="M6" s="80">
        <f t="shared" si="0"/>
        <v>384733.68</v>
      </c>
      <c r="N6" s="80">
        <f t="shared" si="0"/>
        <v>352069.21</v>
      </c>
      <c r="O6" s="80">
        <f t="shared" si="0"/>
        <v>19173734.715999998</v>
      </c>
      <c r="P6" s="80">
        <f t="shared" si="0"/>
        <v>14681039.215999998</v>
      </c>
      <c r="Q6" s="80">
        <f t="shared" si="0"/>
        <v>382598.10000000003</v>
      </c>
      <c r="R6" s="80">
        <f t="shared" si="0"/>
        <v>576030.79999999993</v>
      </c>
      <c r="S6" s="80">
        <f t="shared" si="0"/>
        <v>461035.9</v>
      </c>
      <c r="T6" s="80">
        <f t="shared" si="0"/>
        <v>490966.1</v>
      </c>
      <c r="U6" s="80">
        <f t="shared" si="0"/>
        <v>603775.5</v>
      </c>
      <c r="V6" s="80">
        <f t="shared" si="0"/>
        <v>527820.89999999991</v>
      </c>
      <c r="W6" s="80">
        <f t="shared" si="0"/>
        <v>594228.70000000007</v>
      </c>
      <c r="X6" s="80">
        <f t="shared" si="0"/>
        <v>482662.80000000005</v>
      </c>
      <c r="Y6" s="80">
        <f t="shared" si="0"/>
        <v>373576.70000000007</v>
      </c>
      <c r="Z6" s="80">
        <f t="shared" si="0"/>
        <v>19131524.545994397</v>
      </c>
      <c r="AA6" s="80">
        <f t="shared" si="0"/>
        <v>14427396.8779944</v>
      </c>
      <c r="AB6" s="80">
        <f t="shared" si="0"/>
        <v>416394.7648</v>
      </c>
      <c r="AC6" s="80">
        <f t="shared" si="0"/>
        <v>594699.6</v>
      </c>
      <c r="AD6" s="80">
        <f t="shared" si="0"/>
        <v>512494.05199999997</v>
      </c>
      <c r="AE6" s="80">
        <f t="shared" si="0"/>
        <v>454438.592</v>
      </c>
      <c r="AF6" s="80">
        <f t="shared" si="0"/>
        <v>656664.91199999989</v>
      </c>
      <c r="AG6" s="80">
        <f t="shared" si="0"/>
        <v>615106.44799999997</v>
      </c>
      <c r="AH6" s="80">
        <f t="shared" si="0"/>
        <v>608120.92480000004</v>
      </c>
      <c r="AI6" s="80">
        <f t="shared" si="0"/>
        <v>497162.60799999995</v>
      </c>
      <c r="AJ6" s="80">
        <f t="shared" ref="AJ6:BF6" si="1">SUM(AJ7:AJ32)</f>
        <v>349045.76640000002</v>
      </c>
      <c r="AK6" s="80">
        <f t="shared" si="1"/>
        <v>18846887.854394399</v>
      </c>
      <c r="AL6" s="80">
        <f t="shared" si="1"/>
        <v>14158492.9863944</v>
      </c>
      <c r="AM6" s="80">
        <f t="shared" si="1"/>
        <v>394247.46480000002</v>
      </c>
      <c r="AN6" s="80">
        <f t="shared" si="1"/>
        <v>600231.79999999993</v>
      </c>
      <c r="AO6" s="80">
        <f t="shared" si="1"/>
        <v>516409.45199999999</v>
      </c>
      <c r="AP6" s="80">
        <f t="shared" si="1"/>
        <v>457859.092</v>
      </c>
      <c r="AQ6" s="80">
        <f t="shared" si="1"/>
        <v>632339.01199999987</v>
      </c>
      <c r="AR6" s="80">
        <f t="shared" si="1"/>
        <v>621369.74800000002</v>
      </c>
      <c r="AS6" s="80">
        <f t="shared" si="1"/>
        <v>613087.42480000004</v>
      </c>
      <c r="AT6" s="80">
        <f t="shared" si="1"/>
        <v>501165.10799999995</v>
      </c>
      <c r="AU6" s="80">
        <f t="shared" si="1"/>
        <v>351685.76640000002</v>
      </c>
      <c r="AV6" s="80">
        <f t="shared" si="1"/>
        <v>18954577.448054403</v>
      </c>
      <c r="AW6" s="80">
        <f t="shared" si="1"/>
        <v>14236714.1800544</v>
      </c>
      <c r="AX6" s="80">
        <f t="shared" si="1"/>
        <v>396025.96480000002</v>
      </c>
      <c r="AY6" s="80">
        <f t="shared" si="1"/>
        <v>604207.39999999991</v>
      </c>
      <c r="AZ6" s="80">
        <f t="shared" si="1"/>
        <v>519444.152</v>
      </c>
      <c r="BA6" s="80">
        <f t="shared" si="1"/>
        <v>461235.69199999998</v>
      </c>
      <c r="BB6" s="80">
        <f t="shared" si="1"/>
        <v>636211.51199999987</v>
      </c>
      <c r="BC6" s="80">
        <f t="shared" si="1"/>
        <v>625912.94799999997</v>
      </c>
      <c r="BD6" s="80">
        <f t="shared" si="1"/>
        <v>616696.72480000008</v>
      </c>
      <c r="BE6" s="80">
        <f t="shared" si="1"/>
        <v>504331.30799999996</v>
      </c>
      <c r="BF6" s="80">
        <f t="shared" si="1"/>
        <v>353797.56640000001</v>
      </c>
    </row>
    <row r="7" spans="1:58" ht="63.75" x14ac:dyDescent="0.25">
      <c r="A7" s="226"/>
      <c r="B7" s="99">
        <f>+Հ4!F8</f>
        <v>11001</v>
      </c>
      <c r="C7" s="98" t="str">
        <f>+Հ4!G8</f>
        <v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v>
      </c>
      <c r="D7" s="80">
        <f t="shared" ref="D7:D32" si="2">SUM(E7:N7)</f>
        <v>3835699.9999999991</v>
      </c>
      <c r="E7" s="80">
        <f>+Հ4!H8</f>
        <v>3835699.9999999991</v>
      </c>
      <c r="F7" s="80"/>
      <c r="G7" s="80"/>
      <c r="H7" s="80"/>
      <c r="I7" s="80"/>
      <c r="J7" s="80"/>
      <c r="K7" s="80"/>
      <c r="L7" s="80"/>
      <c r="M7" s="80"/>
      <c r="N7" s="80"/>
      <c r="O7" s="80">
        <f>SUM(P7:Y7)</f>
        <v>3890976.4160000002</v>
      </c>
      <c r="P7" s="80">
        <f>+Հ4!I8</f>
        <v>3890976.4160000002</v>
      </c>
      <c r="Q7" s="80"/>
      <c r="R7" s="80"/>
      <c r="S7" s="80"/>
      <c r="T7" s="80"/>
      <c r="U7" s="80"/>
      <c r="V7" s="80"/>
      <c r="W7" s="80"/>
      <c r="X7" s="80"/>
      <c r="Y7" s="80"/>
      <c r="Z7" s="80">
        <f t="shared" ref="Z7:Z32" si="3">SUM(AA7:AJ7)</f>
        <v>4311824.86412</v>
      </c>
      <c r="AA7" s="80">
        <f>+Հ4!J8</f>
        <v>4311824.86412</v>
      </c>
      <c r="AB7" s="80"/>
      <c r="AC7" s="80"/>
      <c r="AD7" s="80"/>
      <c r="AE7" s="80"/>
      <c r="AF7" s="80"/>
      <c r="AG7" s="80"/>
      <c r="AH7" s="80"/>
      <c r="AI7" s="80"/>
      <c r="AJ7" s="80"/>
      <c r="AK7" s="80">
        <f t="shared" ref="AK7:AK32" si="4">SUM(AL7:AU7)</f>
        <v>4365646.5041199997</v>
      </c>
      <c r="AL7" s="80">
        <f>+Հ4!K8</f>
        <v>4365646.5041199997</v>
      </c>
      <c r="AM7" s="80"/>
      <c r="AN7" s="80"/>
      <c r="AO7" s="80"/>
      <c r="AP7" s="80"/>
      <c r="AQ7" s="80"/>
      <c r="AR7" s="80"/>
      <c r="AS7" s="80"/>
      <c r="AT7" s="80"/>
      <c r="AU7" s="80"/>
      <c r="AV7" s="80">
        <f t="shared" ref="AV7:AV32" si="5">SUM(AW7:BF7)</f>
        <v>4399333.5211199997</v>
      </c>
      <c r="AW7" s="80">
        <f>+Հ4!L8</f>
        <v>4399333.5211199997</v>
      </c>
      <c r="AX7" s="80"/>
      <c r="AY7" s="80"/>
      <c r="AZ7" s="80"/>
      <c r="BA7" s="80"/>
      <c r="BB7" s="80"/>
      <c r="BC7" s="80"/>
      <c r="BD7" s="80"/>
      <c r="BE7" s="80"/>
      <c r="BF7" s="80"/>
    </row>
    <row r="8" spans="1:58" ht="51" x14ac:dyDescent="0.25">
      <c r="A8" s="226"/>
      <c r="B8" s="99">
        <f>+Հ4!F42</f>
        <v>11002</v>
      </c>
      <c r="C8" s="98" t="str">
        <f>+Հ4!G42</f>
        <v>ՀՀ Վճռաբեկ դատարանի բնականոն գործունեության և ՀՀ Վճռաբեկ դատարանի կողմից դատական պաշտպանության իրավունքի ապահովում</v>
      </c>
      <c r="D8" s="80">
        <f t="shared" si="2"/>
        <v>1229382.8199999998</v>
      </c>
      <c r="E8" s="80">
        <f>+Հ4!H42</f>
        <v>1229382.8199999998</v>
      </c>
      <c r="F8" s="80"/>
      <c r="G8" s="80"/>
      <c r="H8" s="80"/>
      <c r="I8" s="80"/>
      <c r="J8" s="80"/>
      <c r="K8" s="80"/>
      <c r="L8" s="80"/>
      <c r="M8" s="80"/>
      <c r="N8" s="80"/>
      <c r="O8" s="80">
        <f t="shared" ref="O8:O32" si="6">SUM(P8:Y8)</f>
        <v>1296311.7999999998</v>
      </c>
      <c r="P8" s="80">
        <f>+Հ4!I42</f>
        <v>1296311.7999999998</v>
      </c>
      <c r="Q8" s="80"/>
      <c r="R8" s="80"/>
      <c r="S8" s="80"/>
      <c r="T8" s="80"/>
      <c r="U8" s="80"/>
      <c r="V8" s="80"/>
      <c r="W8" s="80"/>
      <c r="X8" s="80"/>
      <c r="Y8" s="80"/>
      <c r="Z8" s="80">
        <f t="shared" si="3"/>
        <v>1197136.3399999999</v>
      </c>
      <c r="AA8" s="80">
        <f>+Հ4!J42</f>
        <v>1197136.3399999999</v>
      </c>
      <c r="AB8" s="80"/>
      <c r="AC8" s="80"/>
      <c r="AD8" s="80"/>
      <c r="AE8" s="80"/>
      <c r="AF8" s="80"/>
      <c r="AG8" s="80"/>
      <c r="AH8" s="80"/>
      <c r="AI8" s="80"/>
      <c r="AJ8" s="80"/>
      <c r="AK8" s="80">
        <f t="shared" si="4"/>
        <v>1205745.44</v>
      </c>
      <c r="AL8" s="80">
        <f>+Հ4!K42</f>
        <v>1205745.44</v>
      </c>
      <c r="AM8" s="80"/>
      <c r="AN8" s="80"/>
      <c r="AO8" s="80"/>
      <c r="AP8" s="80"/>
      <c r="AQ8" s="80"/>
      <c r="AR8" s="80"/>
      <c r="AS8" s="80"/>
      <c r="AT8" s="80"/>
      <c r="AU8" s="80"/>
      <c r="AV8" s="80">
        <f t="shared" si="5"/>
        <v>1212056.44</v>
      </c>
      <c r="AW8" s="80">
        <f>+Հ4!L42</f>
        <v>1212056.44</v>
      </c>
      <c r="AX8" s="80"/>
      <c r="AY8" s="80"/>
      <c r="AZ8" s="80"/>
      <c r="BA8" s="80"/>
      <c r="BB8" s="80"/>
      <c r="BC8" s="80"/>
      <c r="BD8" s="80"/>
      <c r="BE8" s="80"/>
      <c r="BF8" s="80"/>
    </row>
    <row r="9" spans="1:58" ht="63.75" x14ac:dyDescent="0.25">
      <c r="A9" s="226"/>
      <c r="B9" s="99">
        <f>+Հ4!F76</f>
        <v>11003</v>
      </c>
      <c r="C9" s="98" t="str">
        <f>+Հ4!G76</f>
        <v>ՀՀ Վերաքննիչ քաղաքացիական դատարանի բնականոն գործունեության և ՀՀ Վերաքննիչ քաղաքացիական դատարանի կողմից դատական պաշտպանության իրավունքի ապահովում</v>
      </c>
      <c r="D9" s="80">
        <f t="shared" si="2"/>
        <v>773111.76</v>
      </c>
      <c r="E9" s="80">
        <f>+Հ4!H76</f>
        <v>773111.76</v>
      </c>
      <c r="F9" s="80"/>
      <c r="G9" s="80"/>
      <c r="H9" s="80"/>
      <c r="I9" s="80"/>
      <c r="J9" s="80"/>
      <c r="K9" s="80"/>
      <c r="L9" s="80"/>
      <c r="M9" s="80"/>
      <c r="N9" s="80"/>
      <c r="O9" s="80">
        <f t="shared" si="6"/>
        <v>725839.39999999991</v>
      </c>
      <c r="P9" s="80">
        <f>+Հ4!I76</f>
        <v>725839.39999999991</v>
      </c>
      <c r="Q9" s="80"/>
      <c r="R9" s="80"/>
      <c r="S9" s="80"/>
      <c r="T9" s="80"/>
      <c r="U9" s="80"/>
      <c r="V9" s="80"/>
      <c r="W9" s="80"/>
      <c r="X9" s="80"/>
      <c r="Y9" s="80"/>
      <c r="Z9" s="80">
        <f t="shared" si="3"/>
        <v>687093.56800000009</v>
      </c>
      <c r="AA9" s="80">
        <f>+Հ4!J76</f>
        <v>687093.56800000009</v>
      </c>
      <c r="AB9" s="80"/>
      <c r="AC9" s="80"/>
      <c r="AD9" s="80"/>
      <c r="AE9" s="80"/>
      <c r="AF9" s="80"/>
      <c r="AG9" s="80"/>
      <c r="AH9" s="80"/>
      <c r="AI9" s="80"/>
      <c r="AJ9" s="80"/>
      <c r="AK9" s="80">
        <f t="shared" si="4"/>
        <v>691431.76800000004</v>
      </c>
      <c r="AL9" s="80">
        <f>+Հ4!K76</f>
        <v>691431.76800000004</v>
      </c>
      <c r="AM9" s="80"/>
      <c r="AN9" s="80"/>
      <c r="AO9" s="80"/>
      <c r="AP9" s="80"/>
      <c r="AQ9" s="80"/>
      <c r="AR9" s="80"/>
      <c r="AS9" s="80"/>
      <c r="AT9" s="80"/>
      <c r="AU9" s="80"/>
      <c r="AV9" s="80">
        <f t="shared" si="5"/>
        <v>695386.36800000002</v>
      </c>
      <c r="AW9" s="80">
        <f>+Հ4!L76</f>
        <v>695386.36800000002</v>
      </c>
      <c r="AX9" s="80"/>
      <c r="AY9" s="80"/>
      <c r="AZ9" s="80"/>
      <c r="BA9" s="80"/>
      <c r="BB9" s="80"/>
      <c r="BC9" s="80"/>
      <c r="BD9" s="80"/>
      <c r="BE9" s="80"/>
      <c r="BF9" s="80"/>
    </row>
    <row r="10" spans="1:58" ht="51" x14ac:dyDescent="0.25">
      <c r="A10" s="226"/>
      <c r="B10" s="99">
        <f>+Հ4!F110</f>
        <v>11004</v>
      </c>
      <c r="C10" s="98" t="str">
        <f>+Հ4!G110</f>
        <v>ՀՀ Վերաքննիչ քրեական դատարանի բնականոն գործունեության և ՀՀ Վերաքննիչ քրեական դատարանի կողմից դատական պաշտպանության իրավունքի ապահովում</v>
      </c>
      <c r="D10" s="80">
        <f t="shared" si="2"/>
        <v>867324.97999999986</v>
      </c>
      <c r="E10" s="80">
        <f>+Հ4!H110</f>
        <v>867324.97999999986</v>
      </c>
      <c r="F10" s="80"/>
      <c r="G10" s="80"/>
      <c r="H10" s="80"/>
      <c r="I10" s="80"/>
      <c r="J10" s="80"/>
      <c r="K10" s="80"/>
      <c r="L10" s="80"/>
      <c r="M10" s="80"/>
      <c r="N10" s="80"/>
      <c r="O10" s="80">
        <f t="shared" si="6"/>
        <v>802145.60000000009</v>
      </c>
      <c r="P10" s="80">
        <f>+Հ4!I110</f>
        <v>802145.60000000009</v>
      </c>
      <c r="Q10" s="80"/>
      <c r="R10" s="80"/>
      <c r="S10" s="80"/>
      <c r="T10" s="80"/>
      <c r="U10" s="80"/>
      <c r="V10" s="80"/>
      <c r="W10" s="80"/>
      <c r="X10" s="80"/>
      <c r="Y10" s="80"/>
      <c r="Z10" s="80">
        <f t="shared" si="3"/>
        <v>758442.3</v>
      </c>
      <c r="AA10" s="80">
        <f>+Հ4!J110</f>
        <v>758442.3</v>
      </c>
      <c r="AB10" s="80"/>
      <c r="AC10" s="80"/>
      <c r="AD10" s="80"/>
      <c r="AE10" s="80"/>
      <c r="AF10" s="80"/>
      <c r="AG10" s="80"/>
      <c r="AH10" s="80"/>
      <c r="AI10" s="80"/>
      <c r="AJ10" s="80"/>
      <c r="AK10" s="80">
        <f t="shared" si="4"/>
        <v>763842.70000000007</v>
      </c>
      <c r="AL10" s="80">
        <f>+Հ4!K110</f>
        <v>763842.70000000007</v>
      </c>
      <c r="AM10" s="80"/>
      <c r="AN10" s="80"/>
      <c r="AO10" s="80"/>
      <c r="AP10" s="80"/>
      <c r="AQ10" s="80"/>
      <c r="AR10" s="80"/>
      <c r="AS10" s="80"/>
      <c r="AT10" s="80"/>
      <c r="AU10" s="80"/>
      <c r="AV10" s="80">
        <f t="shared" si="5"/>
        <v>768276.2</v>
      </c>
      <c r="AW10" s="80">
        <f>+Հ4!L110</f>
        <v>768276.2</v>
      </c>
      <c r="AX10" s="80"/>
      <c r="AY10" s="80"/>
      <c r="AZ10" s="80"/>
      <c r="BA10" s="80"/>
      <c r="BB10" s="80"/>
      <c r="BC10" s="80"/>
      <c r="BD10" s="80"/>
      <c r="BE10" s="80"/>
      <c r="BF10" s="80"/>
    </row>
    <row r="11" spans="1:58" ht="51" x14ac:dyDescent="0.25">
      <c r="A11" s="226"/>
      <c r="B11" s="99">
        <f>+Հ4!F144</f>
        <v>11005</v>
      </c>
      <c r="C11" s="98" t="str">
        <f>+Հ4!G144</f>
        <v>ՀՀ Վերաքննիչ վարչական դատարանի բնականոն գործունեության և ՀՀ Վերաքննիչ վարչական դատարանի կողմից դատական պաշտպանության իրավունքի ապահովում</v>
      </c>
      <c r="D11" s="80">
        <f t="shared" si="2"/>
        <v>447419.41</v>
      </c>
      <c r="E11" s="80">
        <f>+Հ4!H144</f>
        <v>447419.41</v>
      </c>
      <c r="F11" s="80"/>
      <c r="G11" s="80"/>
      <c r="H11" s="80"/>
      <c r="I11" s="80"/>
      <c r="J11" s="80"/>
      <c r="K11" s="80"/>
      <c r="L11" s="80"/>
      <c r="M11" s="80"/>
      <c r="N11" s="80"/>
      <c r="O11" s="80">
        <f t="shared" si="6"/>
        <v>496477.80000000005</v>
      </c>
      <c r="P11" s="80">
        <f>+Հ4!I144</f>
        <v>496477.80000000005</v>
      </c>
      <c r="Q11" s="80"/>
      <c r="R11" s="80"/>
      <c r="S11" s="80"/>
      <c r="T11" s="80"/>
      <c r="U11" s="80"/>
      <c r="V11" s="80"/>
      <c r="W11" s="80"/>
      <c r="X11" s="80"/>
      <c r="Y11" s="80"/>
      <c r="Z11" s="80">
        <f t="shared" si="3"/>
        <v>499193.20000000007</v>
      </c>
      <c r="AA11" s="80">
        <f>+Հ4!J144</f>
        <v>499193.20000000007</v>
      </c>
      <c r="AB11" s="80"/>
      <c r="AC11" s="80"/>
      <c r="AD11" s="80"/>
      <c r="AE11" s="80"/>
      <c r="AF11" s="80"/>
      <c r="AG11" s="80"/>
      <c r="AH11" s="80"/>
      <c r="AI11" s="80"/>
      <c r="AJ11" s="80"/>
      <c r="AK11" s="80">
        <f t="shared" si="4"/>
        <v>501921.00000000006</v>
      </c>
      <c r="AL11" s="80">
        <f>+Հ4!K144</f>
        <v>501921.00000000006</v>
      </c>
      <c r="AM11" s="80"/>
      <c r="AN11" s="80"/>
      <c r="AO11" s="80"/>
      <c r="AP11" s="80"/>
      <c r="AQ11" s="80"/>
      <c r="AR11" s="80"/>
      <c r="AS11" s="80"/>
      <c r="AT11" s="80"/>
      <c r="AU11" s="80"/>
      <c r="AV11" s="80">
        <f t="shared" si="5"/>
        <v>504775.60000000003</v>
      </c>
      <c r="AW11" s="80">
        <f>+Հ4!L144</f>
        <v>504775.60000000003</v>
      </c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51" x14ac:dyDescent="0.25">
      <c r="A12" s="226"/>
      <c r="B12" s="99">
        <f>+Հ4!F178</f>
        <v>11006</v>
      </c>
      <c r="C12" s="98" t="str">
        <f>+Հ4!G178</f>
        <v>ՀՀ Վարչական դատարանի բնականոն գործունեության և ՀՀ Վարչական դատարանի կողմից դատական պաշտպանության իրավունքի ապահովում</v>
      </c>
      <c r="D12" s="80">
        <f>SUM(E12:N12)</f>
        <v>803159.99</v>
      </c>
      <c r="E12" s="80">
        <f>+Հ4!H178</f>
        <v>803159.99</v>
      </c>
      <c r="F12" s="80"/>
      <c r="G12" s="80"/>
      <c r="H12" s="80"/>
      <c r="I12" s="80"/>
      <c r="J12" s="80"/>
      <c r="K12" s="80"/>
      <c r="L12" s="80"/>
      <c r="M12" s="80"/>
      <c r="N12" s="80"/>
      <c r="O12" s="80">
        <f t="shared" si="6"/>
        <v>925992.3</v>
      </c>
      <c r="P12" s="80">
        <f>+Հ4!I178</f>
        <v>925992.3</v>
      </c>
      <c r="Q12" s="80"/>
      <c r="R12" s="80"/>
      <c r="S12" s="80"/>
      <c r="T12" s="80"/>
      <c r="U12" s="80"/>
      <c r="V12" s="80"/>
      <c r="W12" s="80"/>
      <c r="X12" s="80"/>
      <c r="Y12" s="80"/>
      <c r="Z12" s="80">
        <f t="shared" si="3"/>
        <v>902348.10000000009</v>
      </c>
      <c r="AA12" s="80">
        <f>+Հ4!J178</f>
        <v>902348.10000000009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>
        <f t="shared" si="4"/>
        <v>911480.9</v>
      </c>
      <c r="AL12" s="80">
        <f>+Հ4!K178</f>
        <v>911480.9</v>
      </c>
      <c r="AM12" s="80"/>
      <c r="AN12" s="80"/>
      <c r="AO12" s="80"/>
      <c r="AP12" s="80"/>
      <c r="AQ12" s="80"/>
      <c r="AR12" s="80"/>
      <c r="AS12" s="80"/>
      <c r="AT12" s="80"/>
      <c r="AU12" s="80"/>
      <c r="AV12" s="80">
        <f t="shared" si="5"/>
        <v>919371</v>
      </c>
      <c r="AW12" s="80">
        <f>+Հ4!L178</f>
        <v>919371</v>
      </c>
      <c r="AX12" s="80"/>
      <c r="AY12" s="80"/>
      <c r="AZ12" s="80"/>
      <c r="BA12" s="80"/>
      <c r="BB12" s="80"/>
      <c r="BC12" s="80"/>
      <c r="BD12" s="80"/>
      <c r="BE12" s="80"/>
      <c r="BF12" s="80"/>
    </row>
    <row r="13" spans="1:58" ht="63.75" x14ac:dyDescent="0.25">
      <c r="A13" s="226"/>
      <c r="B13" s="99">
        <f>+Հ4!F212</f>
        <v>11007</v>
      </c>
      <c r="C13" s="98" t="str">
        <f>+Հ4!G212</f>
        <v>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v>
      </c>
      <c r="D13" s="80">
        <f t="shared" si="2"/>
        <v>1078019.1399999999</v>
      </c>
      <c r="E13" s="80">
        <f>+Հ4!H212</f>
        <v>1078019.1399999999</v>
      </c>
      <c r="F13" s="80"/>
      <c r="G13" s="80"/>
      <c r="H13" s="80"/>
      <c r="I13" s="80"/>
      <c r="J13" s="80"/>
      <c r="K13" s="80"/>
      <c r="L13" s="80"/>
      <c r="M13" s="80"/>
      <c r="N13" s="80"/>
      <c r="O13" s="80">
        <f t="shared" si="6"/>
        <v>0</v>
      </c>
      <c r="P13" s="80">
        <f>+Հ4!I212</f>
        <v>0</v>
      </c>
      <c r="Q13" s="80"/>
      <c r="R13" s="80"/>
      <c r="S13" s="80"/>
      <c r="T13" s="80"/>
      <c r="U13" s="80"/>
      <c r="V13" s="80"/>
      <c r="W13" s="80"/>
      <c r="X13" s="80"/>
      <c r="Y13" s="80"/>
      <c r="Z13" s="80">
        <f t="shared" si="3"/>
        <v>0</v>
      </c>
      <c r="AA13" s="80">
        <f>+Հ4!J212</f>
        <v>0</v>
      </c>
      <c r="AB13" s="80"/>
      <c r="AC13" s="80"/>
      <c r="AD13" s="80"/>
      <c r="AE13" s="80"/>
      <c r="AF13" s="80"/>
      <c r="AG13" s="80"/>
      <c r="AH13" s="80"/>
      <c r="AI13" s="80"/>
      <c r="AJ13" s="80"/>
      <c r="AK13" s="80">
        <f t="shared" si="4"/>
        <v>0</v>
      </c>
      <c r="AL13" s="80">
        <f>+Հ4!K212</f>
        <v>0</v>
      </c>
      <c r="AM13" s="80"/>
      <c r="AN13" s="80"/>
      <c r="AO13" s="80"/>
      <c r="AP13" s="80"/>
      <c r="AQ13" s="80"/>
      <c r="AR13" s="80"/>
      <c r="AS13" s="80"/>
      <c r="AT13" s="80"/>
      <c r="AU13" s="80"/>
      <c r="AV13" s="80">
        <f t="shared" si="5"/>
        <v>0</v>
      </c>
      <c r="AW13" s="80">
        <f>+Հ4!L212</f>
        <v>0</v>
      </c>
      <c r="AX13" s="80"/>
      <c r="AY13" s="80"/>
      <c r="AZ13" s="80"/>
      <c r="BA13" s="80"/>
      <c r="BB13" s="80"/>
      <c r="BC13" s="80"/>
      <c r="BD13" s="80"/>
      <c r="BE13" s="80"/>
      <c r="BF13" s="80"/>
    </row>
    <row r="14" spans="1:58" ht="76.5" x14ac:dyDescent="0.25">
      <c r="A14" s="226"/>
      <c r="B14" s="99">
        <f>+Հ4!F246</f>
        <v>11008</v>
      </c>
      <c r="C14" s="98" t="str">
        <f>+Հ4!G246</f>
        <v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v>
      </c>
      <c r="D14" s="80">
        <f t="shared" si="2"/>
        <v>321504.78999999992</v>
      </c>
      <c r="E14" s="80"/>
      <c r="F14" s="80">
        <f>+Հ4!H246</f>
        <v>321504.78999999992</v>
      </c>
      <c r="G14" s="80"/>
      <c r="H14" s="80"/>
      <c r="I14" s="80"/>
      <c r="J14" s="80"/>
      <c r="K14" s="80"/>
      <c r="L14" s="80"/>
      <c r="M14" s="80"/>
      <c r="N14" s="80"/>
      <c r="O14" s="80">
        <f t="shared" si="6"/>
        <v>382598.10000000003</v>
      </c>
      <c r="P14" s="80"/>
      <c r="Q14" s="80">
        <f>+Հ4!I246</f>
        <v>382598.10000000003</v>
      </c>
      <c r="R14" s="80"/>
      <c r="S14" s="80"/>
      <c r="T14" s="80"/>
      <c r="U14" s="80"/>
      <c r="V14" s="80"/>
      <c r="W14" s="80"/>
      <c r="X14" s="80"/>
      <c r="Y14" s="80"/>
      <c r="Z14" s="80">
        <f t="shared" si="3"/>
        <v>416394.7648</v>
      </c>
      <c r="AA14" s="80"/>
      <c r="AB14" s="80">
        <f>+Հ4!J246</f>
        <v>416394.7648</v>
      </c>
      <c r="AC14" s="80"/>
      <c r="AD14" s="80"/>
      <c r="AE14" s="80"/>
      <c r="AF14" s="80"/>
      <c r="AG14" s="80"/>
      <c r="AH14" s="80"/>
      <c r="AI14" s="80"/>
      <c r="AJ14" s="80"/>
      <c r="AK14" s="80">
        <f t="shared" si="4"/>
        <v>394247.46480000002</v>
      </c>
      <c r="AL14" s="80"/>
      <c r="AM14" s="80">
        <f>+Հ4!K246</f>
        <v>394247.46480000002</v>
      </c>
      <c r="AN14" s="80"/>
      <c r="AO14" s="80"/>
      <c r="AP14" s="80"/>
      <c r="AQ14" s="80"/>
      <c r="AR14" s="80"/>
      <c r="AS14" s="80"/>
      <c r="AT14" s="80"/>
      <c r="AU14" s="80"/>
      <c r="AV14" s="80">
        <f t="shared" si="5"/>
        <v>396025.96480000002</v>
      </c>
      <c r="AW14" s="80"/>
      <c r="AX14" s="80">
        <f>+Հ4!L246</f>
        <v>396025.96480000002</v>
      </c>
      <c r="AY14" s="80"/>
      <c r="AZ14" s="80"/>
      <c r="BA14" s="80"/>
      <c r="BB14" s="80"/>
      <c r="BC14" s="80"/>
      <c r="BD14" s="80"/>
      <c r="BE14" s="80"/>
      <c r="BF14" s="80"/>
    </row>
    <row r="15" spans="1:58" ht="76.5" x14ac:dyDescent="0.25">
      <c r="A15" s="226"/>
      <c r="B15" s="99">
        <f>+Հ4!F280</f>
        <v>11009</v>
      </c>
      <c r="C15" s="98" t="str">
        <f>+Հ4!G280</f>
        <v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v>
      </c>
      <c r="D15" s="80">
        <f t="shared" si="2"/>
        <v>541713.08999999985</v>
      </c>
      <c r="E15" s="80"/>
      <c r="F15" s="80"/>
      <c r="G15" s="80">
        <f>+Հ4!H280</f>
        <v>541713.08999999985</v>
      </c>
      <c r="H15" s="80"/>
      <c r="I15" s="80"/>
      <c r="J15" s="80"/>
      <c r="K15" s="80"/>
      <c r="L15" s="80"/>
      <c r="M15" s="80"/>
      <c r="N15" s="80"/>
      <c r="O15" s="80">
        <f t="shared" si="6"/>
        <v>576030.79999999993</v>
      </c>
      <c r="P15" s="80"/>
      <c r="Q15" s="80"/>
      <c r="R15" s="80">
        <f>+Հ4!I280</f>
        <v>576030.79999999993</v>
      </c>
      <c r="S15" s="80"/>
      <c r="T15" s="80"/>
      <c r="U15" s="80"/>
      <c r="V15" s="80"/>
      <c r="W15" s="80"/>
      <c r="X15" s="80"/>
      <c r="Y15" s="80"/>
      <c r="Z15" s="80">
        <f t="shared" si="3"/>
        <v>594699.6</v>
      </c>
      <c r="AA15" s="80"/>
      <c r="AB15" s="80"/>
      <c r="AC15" s="80">
        <f>+Հ4!J280</f>
        <v>594699.6</v>
      </c>
      <c r="AD15" s="80"/>
      <c r="AE15" s="80"/>
      <c r="AF15" s="80"/>
      <c r="AG15" s="80"/>
      <c r="AH15" s="80"/>
      <c r="AI15" s="80"/>
      <c r="AJ15" s="80"/>
      <c r="AK15" s="80">
        <f t="shared" si="4"/>
        <v>600231.79999999993</v>
      </c>
      <c r="AL15" s="80"/>
      <c r="AM15" s="80"/>
      <c r="AN15" s="80">
        <f>+Հ4!K280</f>
        <v>600231.79999999993</v>
      </c>
      <c r="AO15" s="80"/>
      <c r="AP15" s="80"/>
      <c r="AQ15" s="80"/>
      <c r="AR15" s="80"/>
      <c r="AS15" s="80"/>
      <c r="AT15" s="80"/>
      <c r="AU15" s="80"/>
      <c r="AV15" s="80">
        <f t="shared" si="5"/>
        <v>604207.39999999991</v>
      </c>
      <c r="AW15" s="80"/>
      <c r="AX15" s="80"/>
      <c r="AY15" s="80">
        <f>+Հ4!L280</f>
        <v>604207.39999999991</v>
      </c>
      <c r="AZ15" s="80"/>
      <c r="BA15" s="80"/>
      <c r="BB15" s="80"/>
      <c r="BC15" s="80"/>
      <c r="BD15" s="80"/>
      <c r="BE15" s="80"/>
      <c r="BF15" s="80"/>
    </row>
    <row r="16" spans="1:58" ht="76.5" x14ac:dyDescent="0.25">
      <c r="A16" s="226"/>
      <c r="B16" s="99">
        <f>+Հ4!F314</f>
        <v>11010</v>
      </c>
      <c r="C16" s="98" t="str">
        <f>+Հ4!G314</f>
        <v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v>
      </c>
      <c r="D16" s="80">
        <f t="shared" si="2"/>
        <v>458254.16000000003</v>
      </c>
      <c r="E16" s="80"/>
      <c r="F16" s="80"/>
      <c r="G16" s="80"/>
      <c r="H16" s="80">
        <f>+Հ4!H314</f>
        <v>458254.16000000003</v>
      </c>
      <c r="I16" s="80"/>
      <c r="J16" s="80"/>
      <c r="K16" s="80"/>
      <c r="L16" s="80"/>
      <c r="M16" s="80"/>
      <c r="N16" s="80"/>
      <c r="O16" s="80">
        <f t="shared" si="6"/>
        <v>461035.9</v>
      </c>
      <c r="P16" s="80"/>
      <c r="Q16" s="80"/>
      <c r="R16" s="80"/>
      <c r="S16" s="80">
        <f>+Հ4!I314</f>
        <v>461035.9</v>
      </c>
      <c r="T16" s="80"/>
      <c r="U16" s="80"/>
      <c r="V16" s="80"/>
      <c r="W16" s="80"/>
      <c r="X16" s="80"/>
      <c r="Y16" s="80"/>
      <c r="Z16" s="80">
        <f t="shared" si="3"/>
        <v>512494.05199999997</v>
      </c>
      <c r="AA16" s="80"/>
      <c r="AB16" s="80"/>
      <c r="AC16" s="80"/>
      <c r="AD16" s="80">
        <f>+Հ4!J314</f>
        <v>512494.05199999997</v>
      </c>
      <c r="AE16" s="80"/>
      <c r="AF16" s="80"/>
      <c r="AG16" s="80"/>
      <c r="AH16" s="80"/>
      <c r="AI16" s="80"/>
      <c r="AJ16" s="80"/>
      <c r="AK16" s="80">
        <f t="shared" si="4"/>
        <v>516409.45199999999</v>
      </c>
      <c r="AL16" s="80"/>
      <c r="AM16" s="80"/>
      <c r="AN16" s="80"/>
      <c r="AO16" s="80">
        <f>+Հ4!K314</f>
        <v>516409.45199999999</v>
      </c>
      <c r="AP16" s="80"/>
      <c r="AQ16" s="80"/>
      <c r="AR16" s="80"/>
      <c r="AS16" s="80"/>
      <c r="AT16" s="80"/>
      <c r="AU16" s="80"/>
      <c r="AV16" s="80">
        <f t="shared" si="5"/>
        <v>519444.152</v>
      </c>
      <c r="AW16" s="80"/>
      <c r="AX16" s="80"/>
      <c r="AY16" s="80"/>
      <c r="AZ16" s="80">
        <f>+Հ4!L314</f>
        <v>519444.152</v>
      </c>
      <c r="BA16" s="80"/>
      <c r="BB16" s="80"/>
      <c r="BC16" s="80"/>
      <c r="BD16" s="80"/>
      <c r="BE16" s="80"/>
      <c r="BF16" s="80"/>
    </row>
    <row r="17" spans="1:58" ht="76.5" x14ac:dyDescent="0.25">
      <c r="A17" s="226"/>
      <c r="B17" s="99">
        <f>+Հ4!F348</f>
        <v>11011</v>
      </c>
      <c r="C17" s="98" t="str">
        <f>+Հ4!G348</f>
        <v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v>
      </c>
      <c r="D17" s="80">
        <f t="shared" si="2"/>
        <v>411337.47000000009</v>
      </c>
      <c r="E17" s="80"/>
      <c r="F17" s="80"/>
      <c r="G17" s="80"/>
      <c r="H17" s="80"/>
      <c r="I17" s="80">
        <f>+Հ4!H348</f>
        <v>411337.47000000009</v>
      </c>
      <c r="J17" s="80"/>
      <c r="K17" s="80"/>
      <c r="L17" s="80"/>
      <c r="M17" s="80"/>
      <c r="N17" s="80"/>
      <c r="O17" s="80">
        <f t="shared" si="6"/>
        <v>490966.1</v>
      </c>
      <c r="P17" s="80"/>
      <c r="Q17" s="80"/>
      <c r="R17" s="80"/>
      <c r="S17" s="80"/>
      <c r="T17" s="80">
        <f>+Հ4!I348</f>
        <v>490966.1</v>
      </c>
      <c r="U17" s="80"/>
      <c r="V17" s="80"/>
      <c r="W17" s="80"/>
      <c r="X17" s="80"/>
      <c r="Y17" s="80"/>
      <c r="Z17" s="80">
        <f t="shared" si="3"/>
        <v>454438.592</v>
      </c>
      <c r="AA17" s="80"/>
      <c r="AB17" s="80"/>
      <c r="AC17" s="80"/>
      <c r="AD17" s="80"/>
      <c r="AE17" s="80">
        <f>+Հ4!J348</f>
        <v>454438.592</v>
      </c>
      <c r="AF17" s="80"/>
      <c r="AG17" s="80"/>
      <c r="AH17" s="80"/>
      <c r="AI17" s="80"/>
      <c r="AJ17" s="80"/>
      <c r="AK17" s="80">
        <f t="shared" si="4"/>
        <v>457859.092</v>
      </c>
      <c r="AL17" s="80"/>
      <c r="AM17" s="80"/>
      <c r="AN17" s="80"/>
      <c r="AO17" s="80"/>
      <c r="AP17" s="80">
        <f>+Հ4!K348</f>
        <v>457859.092</v>
      </c>
      <c r="AQ17" s="80"/>
      <c r="AR17" s="80"/>
      <c r="AS17" s="80"/>
      <c r="AT17" s="80"/>
      <c r="AU17" s="80"/>
      <c r="AV17" s="80">
        <f t="shared" si="5"/>
        <v>461235.69199999998</v>
      </c>
      <c r="AW17" s="80"/>
      <c r="AX17" s="80"/>
      <c r="AY17" s="80"/>
      <c r="AZ17" s="80"/>
      <c r="BA17" s="80">
        <f>+Հ4!L348</f>
        <v>461235.69199999998</v>
      </c>
      <c r="BB17" s="80"/>
      <c r="BC17" s="80"/>
      <c r="BD17" s="80"/>
      <c r="BE17" s="80"/>
      <c r="BF17" s="80"/>
    </row>
    <row r="18" spans="1:58" ht="63.75" x14ac:dyDescent="0.25">
      <c r="A18" s="226"/>
      <c r="B18" s="99">
        <f>+Հ4!F382</f>
        <v>11012</v>
      </c>
      <c r="C18" s="98" t="str">
        <f>+Հ4!G382</f>
        <v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v>
      </c>
      <c r="D18" s="80">
        <f t="shared" si="2"/>
        <v>567924.36999999988</v>
      </c>
      <c r="E18" s="80"/>
      <c r="F18" s="80"/>
      <c r="G18" s="80"/>
      <c r="H18" s="80"/>
      <c r="I18" s="80"/>
      <c r="J18" s="80">
        <f>+Հ4!H382</f>
        <v>567924.36999999988</v>
      </c>
      <c r="K18" s="80"/>
      <c r="L18" s="80"/>
      <c r="M18" s="80"/>
      <c r="N18" s="80"/>
      <c r="O18" s="80">
        <f t="shared" si="6"/>
        <v>603775.5</v>
      </c>
      <c r="P18" s="80"/>
      <c r="Q18" s="80"/>
      <c r="R18" s="80"/>
      <c r="S18" s="80"/>
      <c r="T18" s="80"/>
      <c r="U18" s="80">
        <f>+Հ4!I382</f>
        <v>603775.5</v>
      </c>
      <c r="V18" s="80"/>
      <c r="W18" s="80"/>
      <c r="X18" s="80"/>
      <c r="Y18" s="80"/>
      <c r="Z18" s="80">
        <f t="shared" si="3"/>
        <v>656664.91199999989</v>
      </c>
      <c r="AA18" s="80"/>
      <c r="AB18" s="80"/>
      <c r="AC18" s="80"/>
      <c r="AD18" s="80"/>
      <c r="AE18" s="80"/>
      <c r="AF18" s="80">
        <f>+Հ4!J382</f>
        <v>656664.91199999989</v>
      </c>
      <c r="AG18" s="80"/>
      <c r="AH18" s="80"/>
      <c r="AI18" s="80"/>
      <c r="AJ18" s="80"/>
      <c r="AK18" s="80">
        <f t="shared" si="4"/>
        <v>632339.01199999987</v>
      </c>
      <c r="AL18" s="80"/>
      <c r="AM18" s="80"/>
      <c r="AN18" s="80"/>
      <c r="AO18" s="80"/>
      <c r="AP18" s="80"/>
      <c r="AQ18" s="80">
        <f>+Հ4!K382</f>
        <v>632339.01199999987</v>
      </c>
      <c r="AR18" s="80"/>
      <c r="AS18" s="80"/>
      <c r="AT18" s="80"/>
      <c r="AU18" s="80"/>
      <c r="AV18" s="80">
        <f t="shared" si="5"/>
        <v>636211.51199999987</v>
      </c>
      <c r="AW18" s="80"/>
      <c r="AX18" s="80"/>
      <c r="AY18" s="80"/>
      <c r="AZ18" s="80"/>
      <c r="BA18" s="80"/>
      <c r="BB18" s="80">
        <f>+Հ4!L382</f>
        <v>636211.51199999987</v>
      </c>
      <c r="BC18" s="80"/>
      <c r="BD18" s="80"/>
      <c r="BE18" s="80"/>
      <c r="BF18" s="80"/>
    </row>
    <row r="19" spans="1:58" ht="63.75" x14ac:dyDescent="0.25">
      <c r="A19" s="226"/>
      <c r="B19" s="99">
        <f>+Հ4!F416</f>
        <v>11013</v>
      </c>
      <c r="C19" s="98" t="str">
        <f>+Հ4!G416</f>
        <v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v>
      </c>
      <c r="D19" s="80">
        <f t="shared" si="2"/>
        <v>484030.76000000007</v>
      </c>
      <c r="E19" s="80"/>
      <c r="F19" s="80"/>
      <c r="G19" s="80"/>
      <c r="H19" s="80"/>
      <c r="I19" s="80"/>
      <c r="J19" s="80"/>
      <c r="K19" s="80">
        <f>+Հ4!H416</f>
        <v>484030.76000000007</v>
      </c>
      <c r="L19" s="80"/>
      <c r="M19" s="80"/>
      <c r="N19" s="80"/>
      <c r="O19" s="80">
        <f t="shared" si="6"/>
        <v>527820.89999999991</v>
      </c>
      <c r="P19" s="80"/>
      <c r="Q19" s="80"/>
      <c r="R19" s="80"/>
      <c r="S19" s="80"/>
      <c r="T19" s="80"/>
      <c r="U19" s="80"/>
      <c r="V19" s="80">
        <f>+Հ4!I416</f>
        <v>527820.89999999991</v>
      </c>
      <c r="W19" s="80"/>
      <c r="X19" s="80"/>
      <c r="Y19" s="80"/>
      <c r="Z19" s="80">
        <f t="shared" si="3"/>
        <v>615106.44799999997</v>
      </c>
      <c r="AA19" s="80"/>
      <c r="AB19" s="80"/>
      <c r="AC19" s="80"/>
      <c r="AD19" s="80"/>
      <c r="AE19" s="80"/>
      <c r="AF19" s="80"/>
      <c r="AG19" s="80">
        <f>+Հ4!J416</f>
        <v>615106.44799999997</v>
      </c>
      <c r="AH19" s="80"/>
      <c r="AI19" s="80"/>
      <c r="AJ19" s="80"/>
      <c r="AK19" s="80">
        <f t="shared" si="4"/>
        <v>621369.74800000002</v>
      </c>
      <c r="AL19" s="80"/>
      <c r="AM19" s="80"/>
      <c r="AN19" s="80"/>
      <c r="AO19" s="80"/>
      <c r="AP19" s="80"/>
      <c r="AQ19" s="80"/>
      <c r="AR19" s="80">
        <f>+Հ4!K416</f>
        <v>621369.74800000002</v>
      </c>
      <c r="AS19" s="80"/>
      <c r="AT19" s="80"/>
      <c r="AU19" s="80"/>
      <c r="AV19" s="80">
        <f t="shared" si="5"/>
        <v>625912.94799999997</v>
      </c>
      <c r="AW19" s="80"/>
      <c r="AX19" s="80"/>
      <c r="AY19" s="80"/>
      <c r="AZ19" s="80"/>
      <c r="BA19" s="80"/>
      <c r="BB19" s="80"/>
      <c r="BC19" s="80">
        <f>+Հ4!L416</f>
        <v>625912.94799999997</v>
      </c>
      <c r="BD19" s="80"/>
      <c r="BE19" s="80"/>
      <c r="BF19" s="80"/>
    </row>
    <row r="20" spans="1:58" ht="63.75" x14ac:dyDescent="0.25">
      <c r="A20" s="226"/>
      <c r="B20" s="99">
        <f>+Հ4!F450</f>
        <v>11014</v>
      </c>
      <c r="C20" s="98" t="str">
        <f>+Հ4!G450</f>
        <v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v>
      </c>
      <c r="D20" s="80">
        <f t="shared" si="2"/>
        <v>540398.6399999999</v>
      </c>
      <c r="E20" s="80"/>
      <c r="F20" s="80"/>
      <c r="G20" s="80"/>
      <c r="H20" s="80"/>
      <c r="I20" s="80"/>
      <c r="J20" s="80"/>
      <c r="K20" s="80"/>
      <c r="L20" s="80">
        <f>+Հ4!H450</f>
        <v>540398.6399999999</v>
      </c>
      <c r="M20" s="80"/>
      <c r="N20" s="80"/>
      <c r="O20" s="80">
        <f t="shared" si="6"/>
        <v>594228.70000000007</v>
      </c>
      <c r="P20" s="80"/>
      <c r="Q20" s="80"/>
      <c r="R20" s="80"/>
      <c r="S20" s="80"/>
      <c r="T20" s="80"/>
      <c r="U20" s="80"/>
      <c r="V20" s="80"/>
      <c r="W20" s="80">
        <f>+Հ4!I450</f>
        <v>594228.70000000007</v>
      </c>
      <c r="X20" s="80"/>
      <c r="Y20" s="80"/>
      <c r="Z20" s="80">
        <f t="shared" si="3"/>
        <v>608120.92480000004</v>
      </c>
      <c r="AA20" s="80"/>
      <c r="AB20" s="80"/>
      <c r="AC20" s="80"/>
      <c r="AD20" s="80"/>
      <c r="AE20" s="80"/>
      <c r="AF20" s="80"/>
      <c r="AG20" s="80"/>
      <c r="AH20" s="80">
        <f>+Հ4!J450</f>
        <v>608120.92480000004</v>
      </c>
      <c r="AI20" s="80"/>
      <c r="AJ20" s="80"/>
      <c r="AK20" s="80">
        <f t="shared" si="4"/>
        <v>613087.42480000004</v>
      </c>
      <c r="AL20" s="80"/>
      <c r="AM20" s="80"/>
      <c r="AN20" s="80"/>
      <c r="AO20" s="80"/>
      <c r="AP20" s="80"/>
      <c r="AQ20" s="80"/>
      <c r="AR20" s="80"/>
      <c r="AS20" s="80">
        <f>+Հ4!K450</f>
        <v>613087.42480000004</v>
      </c>
      <c r="AT20" s="80"/>
      <c r="AU20" s="80"/>
      <c r="AV20" s="80">
        <f t="shared" si="5"/>
        <v>616696.72480000008</v>
      </c>
      <c r="AW20" s="80"/>
      <c r="AX20" s="80"/>
      <c r="AY20" s="80"/>
      <c r="AZ20" s="80"/>
      <c r="BA20" s="80"/>
      <c r="BB20" s="80"/>
      <c r="BC20" s="80"/>
      <c r="BD20" s="80">
        <f>+Հ4!L450</f>
        <v>616696.72480000008</v>
      </c>
      <c r="BE20" s="80"/>
      <c r="BF20" s="80"/>
    </row>
    <row r="21" spans="1:58" ht="63.75" x14ac:dyDescent="0.25">
      <c r="A21" s="226"/>
      <c r="B21" s="99">
        <f>+Հ4!F484</f>
        <v>11015</v>
      </c>
      <c r="C21" s="98" t="str">
        <f>+Հ4!G484</f>
        <v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v>
      </c>
      <c r="D21" s="80">
        <f t="shared" si="2"/>
        <v>384733.68</v>
      </c>
      <c r="E21" s="80"/>
      <c r="F21" s="80"/>
      <c r="G21" s="80"/>
      <c r="H21" s="80"/>
      <c r="I21" s="80"/>
      <c r="J21" s="80"/>
      <c r="K21" s="80"/>
      <c r="L21" s="80"/>
      <c r="M21" s="80">
        <f>+Հ4!H484</f>
        <v>384733.68</v>
      </c>
      <c r="N21" s="80"/>
      <c r="O21" s="80">
        <f t="shared" si="6"/>
        <v>482662.80000000005</v>
      </c>
      <c r="P21" s="80"/>
      <c r="Q21" s="80"/>
      <c r="R21" s="80"/>
      <c r="S21" s="80"/>
      <c r="T21" s="80"/>
      <c r="U21" s="80"/>
      <c r="V21" s="80"/>
      <c r="W21" s="80"/>
      <c r="X21" s="80">
        <f>+Հ4!I484</f>
        <v>482662.80000000005</v>
      </c>
      <c r="Y21" s="80"/>
      <c r="Z21" s="80">
        <f t="shared" si="3"/>
        <v>497162.60799999995</v>
      </c>
      <c r="AA21" s="80"/>
      <c r="AB21" s="80"/>
      <c r="AC21" s="80"/>
      <c r="AD21" s="80"/>
      <c r="AE21" s="80"/>
      <c r="AF21" s="80"/>
      <c r="AG21" s="80"/>
      <c r="AH21" s="80"/>
      <c r="AI21" s="80">
        <f>+Հ4!J484</f>
        <v>497162.60799999995</v>
      </c>
      <c r="AJ21" s="80"/>
      <c r="AK21" s="80">
        <f t="shared" si="4"/>
        <v>501165.10799999995</v>
      </c>
      <c r="AL21" s="80"/>
      <c r="AM21" s="80"/>
      <c r="AN21" s="80"/>
      <c r="AO21" s="80"/>
      <c r="AP21" s="80"/>
      <c r="AQ21" s="80"/>
      <c r="AR21" s="80"/>
      <c r="AS21" s="80"/>
      <c r="AT21" s="80">
        <f>+Հ4!K484</f>
        <v>501165.10799999995</v>
      </c>
      <c r="AU21" s="80"/>
      <c r="AV21" s="80">
        <f t="shared" si="5"/>
        <v>504331.30799999996</v>
      </c>
      <c r="AW21" s="80"/>
      <c r="AX21" s="80"/>
      <c r="AY21" s="80"/>
      <c r="AZ21" s="80"/>
      <c r="BA21" s="80"/>
      <c r="BB21" s="80"/>
      <c r="BC21" s="80"/>
      <c r="BD21" s="80"/>
      <c r="BE21" s="80">
        <f>+Հ4!L484</f>
        <v>504331.30799999996</v>
      </c>
      <c r="BF21" s="80"/>
    </row>
    <row r="22" spans="1:58" ht="63.75" x14ac:dyDescent="0.25">
      <c r="A22" s="226"/>
      <c r="B22" s="99">
        <f>+Հ4!F518</f>
        <v>11016</v>
      </c>
      <c r="C22" s="98" t="str">
        <f>+Հ4!G518</f>
        <v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v>
      </c>
      <c r="D22" s="80">
        <f t="shared" si="2"/>
        <v>352069.21</v>
      </c>
      <c r="E22" s="80"/>
      <c r="F22" s="80"/>
      <c r="G22" s="80"/>
      <c r="H22" s="80"/>
      <c r="I22" s="80"/>
      <c r="J22" s="80"/>
      <c r="K22" s="80"/>
      <c r="L22" s="80"/>
      <c r="M22" s="80"/>
      <c r="N22" s="80">
        <f>+Հ4!H518</f>
        <v>352069.21</v>
      </c>
      <c r="O22" s="80">
        <f t="shared" si="6"/>
        <v>373576.70000000007</v>
      </c>
      <c r="P22" s="80"/>
      <c r="Q22" s="80"/>
      <c r="R22" s="80"/>
      <c r="S22" s="80"/>
      <c r="T22" s="80"/>
      <c r="U22" s="80"/>
      <c r="V22" s="80"/>
      <c r="W22" s="80"/>
      <c r="X22" s="80"/>
      <c r="Y22" s="80">
        <f>+Հ4!I518</f>
        <v>373576.70000000007</v>
      </c>
      <c r="Z22" s="80">
        <f t="shared" si="3"/>
        <v>349045.76640000002</v>
      </c>
      <c r="AA22" s="80"/>
      <c r="AB22" s="80"/>
      <c r="AC22" s="80"/>
      <c r="AD22" s="80"/>
      <c r="AE22" s="80"/>
      <c r="AF22" s="80"/>
      <c r="AG22" s="80"/>
      <c r="AH22" s="80"/>
      <c r="AI22" s="80"/>
      <c r="AJ22" s="80">
        <f>+Հ4!J518</f>
        <v>349045.76640000002</v>
      </c>
      <c r="AK22" s="80">
        <f t="shared" si="4"/>
        <v>351685.76640000002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>
        <f>+Հ4!K518</f>
        <v>351685.76640000002</v>
      </c>
      <c r="AV22" s="80">
        <f t="shared" si="5"/>
        <v>353797.56640000001</v>
      </c>
      <c r="AW22" s="80"/>
      <c r="AX22" s="80"/>
      <c r="AY22" s="80"/>
      <c r="AZ22" s="80"/>
      <c r="BA22" s="80"/>
      <c r="BB22" s="80"/>
      <c r="BC22" s="80"/>
      <c r="BD22" s="80"/>
      <c r="BE22" s="80"/>
      <c r="BF22" s="80">
        <f>+Հ4!L518</f>
        <v>353797.56640000001</v>
      </c>
    </row>
    <row r="23" spans="1:58" ht="51" x14ac:dyDescent="0.25">
      <c r="A23" s="226"/>
      <c r="B23" s="99">
        <f>+Հ4!F552</f>
        <v>11017</v>
      </c>
      <c r="C23" s="98" t="str">
        <f>+Հ4!G552</f>
        <v>ՀՀ Սնանկության դատարանի բնականոն գործունեության և ՀՀ Սնանկության դատարանի կողմից դատական պաշտպանության իրավունքի ապահովում</v>
      </c>
      <c r="D23" s="80">
        <f t="shared" si="2"/>
        <v>591293.9</v>
      </c>
      <c r="E23" s="80">
        <f>+Հ4!H552</f>
        <v>591293.9</v>
      </c>
      <c r="F23" s="80"/>
      <c r="G23" s="80"/>
      <c r="H23" s="80"/>
      <c r="I23" s="80"/>
      <c r="J23" s="80"/>
      <c r="K23" s="80"/>
      <c r="L23" s="80"/>
      <c r="M23" s="80"/>
      <c r="N23" s="80"/>
      <c r="O23" s="80">
        <f t="shared" si="6"/>
        <v>702577</v>
      </c>
      <c r="P23" s="80">
        <f>+Հ4!I552</f>
        <v>702577</v>
      </c>
      <c r="Q23" s="80"/>
      <c r="R23" s="80"/>
      <c r="S23" s="80"/>
      <c r="T23" s="80"/>
      <c r="U23" s="80"/>
      <c r="V23" s="80"/>
      <c r="W23" s="80"/>
      <c r="X23" s="80"/>
      <c r="Y23" s="80"/>
      <c r="Z23" s="80">
        <f t="shared" si="3"/>
        <v>602302.1</v>
      </c>
      <c r="AA23" s="80">
        <f>+Հ4!J552</f>
        <v>602302.1</v>
      </c>
      <c r="AB23" s="80"/>
      <c r="AC23" s="80"/>
      <c r="AD23" s="80"/>
      <c r="AE23" s="80"/>
      <c r="AF23" s="80"/>
      <c r="AG23" s="80"/>
      <c r="AH23" s="80"/>
      <c r="AI23" s="80"/>
      <c r="AJ23" s="80"/>
      <c r="AK23" s="80">
        <f t="shared" si="4"/>
        <v>605628.10000000009</v>
      </c>
      <c r="AL23" s="80">
        <f>+Հ4!K552</f>
        <v>605628.10000000009</v>
      </c>
      <c r="AM23" s="80"/>
      <c r="AN23" s="80"/>
      <c r="AO23" s="80"/>
      <c r="AP23" s="80"/>
      <c r="AQ23" s="80"/>
      <c r="AR23" s="80"/>
      <c r="AS23" s="80"/>
      <c r="AT23" s="80"/>
      <c r="AU23" s="80"/>
      <c r="AV23" s="80">
        <f t="shared" si="5"/>
        <v>608142.5</v>
      </c>
      <c r="AW23" s="80">
        <f>+Հ4!L552</f>
        <v>608142.5</v>
      </c>
      <c r="AX23" s="80"/>
      <c r="AY23" s="80"/>
      <c r="AZ23" s="80"/>
      <c r="BA23" s="80"/>
      <c r="BB23" s="80"/>
      <c r="BC23" s="80"/>
      <c r="BD23" s="80"/>
      <c r="BE23" s="80"/>
      <c r="BF23" s="80"/>
    </row>
    <row r="24" spans="1:58" ht="38.25" x14ac:dyDescent="0.25">
      <c r="A24" s="226"/>
      <c r="B24" s="99">
        <f>+Հ4!F586</f>
        <v>11018</v>
      </c>
      <c r="C24" s="98" t="str">
        <f>+Հ4!G586</f>
        <v>Բարձրագույն դատական խորհրդի և ՀՀ դատարանների պահուստային ֆոնդի ձևավորում և կառավարում</v>
      </c>
      <c r="D24" s="80">
        <f t="shared" si="2"/>
        <v>256917</v>
      </c>
      <c r="E24" s="80">
        <f>+Հ4!H586</f>
        <v>256917</v>
      </c>
      <c r="F24" s="80"/>
      <c r="G24" s="80"/>
      <c r="H24" s="80"/>
      <c r="I24" s="80"/>
      <c r="J24" s="80"/>
      <c r="K24" s="80"/>
      <c r="L24" s="80"/>
      <c r="M24" s="80"/>
      <c r="N24" s="80"/>
      <c r="O24" s="80">
        <f t="shared" si="6"/>
        <v>375955.6</v>
      </c>
      <c r="P24" s="80">
        <f>+Հ4!I586</f>
        <v>375955.6</v>
      </c>
      <c r="Q24" s="80"/>
      <c r="R24" s="80"/>
      <c r="S24" s="80"/>
      <c r="T24" s="80"/>
      <c r="U24" s="80"/>
      <c r="V24" s="80"/>
      <c r="W24" s="80"/>
      <c r="X24" s="80"/>
      <c r="Y24" s="80"/>
      <c r="Z24" s="80">
        <f t="shared" si="3"/>
        <v>375127.93227439991</v>
      </c>
      <c r="AA24" s="80">
        <f>+Հ4!J586</f>
        <v>375127.93227439991</v>
      </c>
      <c r="AB24" s="80"/>
      <c r="AC24" s="80"/>
      <c r="AD24" s="80"/>
      <c r="AE24" s="80"/>
      <c r="AF24" s="80"/>
      <c r="AG24" s="80"/>
      <c r="AH24" s="80"/>
      <c r="AI24" s="80"/>
      <c r="AJ24" s="80"/>
      <c r="AK24" s="80">
        <f t="shared" si="4"/>
        <v>369546.82067439996</v>
      </c>
      <c r="AL24" s="80">
        <f>+Հ4!K586</f>
        <v>369546.82067439996</v>
      </c>
      <c r="AM24" s="80"/>
      <c r="AN24" s="80"/>
      <c r="AO24" s="80"/>
      <c r="AP24" s="80"/>
      <c r="AQ24" s="80"/>
      <c r="AR24" s="80"/>
      <c r="AS24" s="80"/>
      <c r="AT24" s="80"/>
      <c r="AU24" s="80"/>
      <c r="AV24" s="80">
        <f t="shared" si="5"/>
        <v>371658.38133440004</v>
      </c>
      <c r="AW24" s="80">
        <f>+Հ4!L586</f>
        <v>371658.38133440004</v>
      </c>
      <c r="AX24" s="80"/>
      <c r="AY24" s="80"/>
      <c r="AZ24" s="80"/>
      <c r="BA24" s="80"/>
      <c r="BB24" s="80"/>
      <c r="BC24" s="80"/>
      <c r="BD24" s="80"/>
      <c r="BE24" s="80"/>
      <c r="BF24" s="80"/>
    </row>
    <row r="25" spans="1:58" ht="51" x14ac:dyDescent="0.25">
      <c r="A25" s="84"/>
      <c r="B25" s="99">
        <f>+Հ4!F620</f>
        <v>11019</v>
      </c>
      <c r="C25" s="98" t="str">
        <f>+Հ4!G620</f>
        <v>ՀՀ Հակակոռուպցիոն դատարանի բնականոն գործունեության և ՀՀ Հակակոռուպցիոն դատարանի կողմից դատական պաշտպանության իրավունքի ապահովում</v>
      </c>
      <c r="D25" s="80">
        <f t="shared" si="2"/>
        <v>554388.06999999995</v>
      </c>
      <c r="E25" s="80">
        <f>+Հ4!H620</f>
        <v>554388.06999999995</v>
      </c>
      <c r="F25" s="80"/>
      <c r="G25" s="80"/>
      <c r="H25" s="80"/>
      <c r="I25" s="80"/>
      <c r="J25" s="80"/>
      <c r="K25" s="80"/>
      <c r="L25" s="80"/>
      <c r="M25" s="80"/>
      <c r="N25" s="80"/>
      <c r="O25" s="80">
        <f t="shared" si="6"/>
        <v>564463.60000000009</v>
      </c>
      <c r="P25" s="80">
        <f>+Հ4!I620</f>
        <v>564463.60000000009</v>
      </c>
      <c r="Q25" s="80"/>
      <c r="R25" s="80"/>
      <c r="S25" s="80"/>
      <c r="T25" s="80"/>
      <c r="U25" s="80"/>
      <c r="V25" s="80"/>
      <c r="W25" s="80"/>
      <c r="X25" s="80"/>
      <c r="Y25" s="80"/>
      <c r="Z25" s="80">
        <f t="shared" si="3"/>
        <v>578000.20000000007</v>
      </c>
      <c r="AA25" s="80">
        <f>+Հ4!J620</f>
        <v>578000.20000000007</v>
      </c>
      <c r="AB25" s="80"/>
      <c r="AC25" s="80"/>
      <c r="AD25" s="80"/>
      <c r="AE25" s="80"/>
      <c r="AF25" s="80"/>
      <c r="AG25" s="80"/>
      <c r="AH25" s="80"/>
      <c r="AI25" s="80"/>
      <c r="AJ25" s="80"/>
      <c r="AK25" s="80">
        <f t="shared" si="4"/>
        <v>585231.20000000007</v>
      </c>
      <c r="AL25" s="80">
        <f>+Հ4!K620</f>
        <v>585231.20000000007</v>
      </c>
      <c r="AM25" s="80"/>
      <c r="AN25" s="80"/>
      <c r="AO25" s="80"/>
      <c r="AP25" s="80"/>
      <c r="AQ25" s="80"/>
      <c r="AR25" s="80"/>
      <c r="AS25" s="80"/>
      <c r="AT25" s="80"/>
      <c r="AU25" s="80"/>
      <c r="AV25" s="80">
        <f t="shared" si="5"/>
        <v>590321.30000000005</v>
      </c>
      <c r="AW25" s="80">
        <f>+Հ4!L620</f>
        <v>590321.30000000005</v>
      </c>
      <c r="AX25" s="80"/>
      <c r="AY25" s="80"/>
      <c r="AZ25" s="80"/>
      <c r="BA25" s="80"/>
      <c r="BB25" s="80"/>
      <c r="BC25" s="80"/>
      <c r="BD25" s="80"/>
      <c r="BE25" s="80"/>
      <c r="BF25" s="80"/>
    </row>
    <row r="26" spans="1:58" ht="63.75" x14ac:dyDescent="0.25">
      <c r="A26" s="84"/>
      <c r="B26" s="99" t="str">
        <f>+Հ4!F654</f>
        <v>11020</v>
      </c>
      <c r="C26" s="98" t="str">
        <f>+Հ4!G654</f>
        <v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v>
      </c>
      <c r="D26" s="80">
        <f t="shared" si="2"/>
        <v>0</v>
      </c>
      <c r="E26" s="80">
        <f>+Հ4!H654</f>
        <v>0</v>
      </c>
      <c r="F26" s="80"/>
      <c r="G26" s="80"/>
      <c r="H26" s="80"/>
      <c r="I26" s="80"/>
      <c r="J26" s="80"/>
      <c r="K26" s="80"/>
      <c r="L26" s="80"/>
      <c r="M26" s="80"/>
      <c r="N26" s="80"/>
      <c r="O26" s="80">
        <f t="shared" si="6"/>
        <v>456419.1</v>
      </c>
      <c r="P26" s="80">
        <f>+Հ4!I654</f>
        <v>456419.1</v>
      </c>
      <c r="Q26" s="80"/>
      <c r="R26" s="80"/>
      <c r="S26" s="80"/>
      <c r="T26" s="80"/>
      <c r="U26" s="80"/>
      <c r="V26" s="80"/>
      <c r="W26" s="80"/>
      <c r="X26" s="80"/>
      <c r="Y26" s="80"/>
      <c r="Z26" s="80">
        <f t="shared" si="3"/>
        <v>435784.99200000003</v>
      </c>
      <c r="AA26" s="80">
        <f>+Հ4!J654</f>
        <v>435784.99200000003</v>
      </c>
      <c r="AB26" s="80"/>
      <c r="AC26" s="80"/>
      <c r="AD26" s="80"/>
      <c r="AE26" s="80"/>
      <c r="AF26" s="80"/>
      <c r="AG26" s="80"/>
      <c r="AH26" s="80"/>
      <c r="AI26" s="80"/>
      <c r="AJ26" s="80"/>
      <c r="AK26" s="80">
        <f t="shared" si="4"/>
        <v>441177.49200000003</v>
      </c>
      <c r="AL26" s="80">
        <f>+Հ4!K654</f>
        <v>441177.49200000003</v>
      </c>
      <c r="AM26" s="80"/>
      <c r="AN26" s="80"/>
      <c r="AO26" s="80"/>
      <c r="AP26" s="80"/>
      <c r="AQ26" s="80"/>
      <c r="AR26" s="80"/>
      <c r="AS26" s="80"/>
      <c r="AT26" s="80"/>
      <c r="AU26" s="80"/>
      <c r="AV26" s="80">
        <f t="shared" si="5"/>
        <v>445149.99199999997</v>
      </c>
      <c r="AW26" s="80">
        <f>+Հ4!L654</f>
        <v>445149.99199999997</v>
      </c>
      <c r="AX26" s="80"/>
      <c r="AY26" s="80"/>
      <c r="AZ26" s="80"/>
      <c r="BA26" s="80"/>
      <c r="BB26" s="80"/>
      <c r="BC26" s="80"/>
      <c r="BD26" s="80"/>
      <c r="BE26" s="80"/>
      <c r="BF26" s="80"/>
    </row>
    <row r="27" spans="1:58" ht="63.75" x14ac:dyDescent="0.25">
      <c r="A27" s="84"/>
      <c r="B27" s="99">
        <f>+Հ4!F688</f>
        <v>11021</v>
      </c>
      <c r="C27" s="98" t="str">
        <f>+Հ4!G688</f>
        <v xml:space="preserve">Դատավորների և դատական կարգադրիչների հատուկ պատրաստականության դասընթացների անցկացում և դատական համակարգի քաղաքացիական ծառայողների վերապատրաստում </v>
      </c>
      <c r="D27" s="80">
        <f t="shared" si="2"/>
        <v>2285.1999999999998</v>
      </c>
      <c r="E27" s="80">
        <f>+Հ4!H688</f>
        <v>2285.1999999999998</v>
      </c>
      <c r="F27" s="80"/>
      <c r="G27" s="80"/>
      <c r="H27" s="80"/>
      <c r="I27" s="80"/>
      <c r="J27" s="80"/>
      <c r="K27" s="80"/>
      <c r="L27" s="80"/>
      <c r="M27" s="80"/>
      <c r="N27" s="80"/>
      <c r="O27" s="80">
        <f t="shared" si="6"/>
        <v>5910</v>
      </c>
      <c r="P27" s="80">
        <f>+Հ4!I688</f>
        <v>5910</v>
      </c>
      <c r="Q27" s="80"/>
      <c r="R27" s="80"/>
      <c r="S27" s="80"/>
      <c r="T27" s="80"/>
      <c r="U27" s="80"/>
      <c r="V27" s="80"/>
      <c r="W27" s="80"/>
      <c r="X27" s="80"/>
      <c r="Y27" s="80"/>
      <c r="Z27" s="80">
        <f t="shared" si="3"/>
        <v>5910</v>
      </c>
      <c r="AA27" s="80">
        <f>+Հ4!J688</f>
        <v>5910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>
        <f t="shared" si="4"/>
        <v>5910</v>
      </c>
      <c r="AL27" s="80">
        <f>+Հ4!K688</f>
        <v>5910</v>
      </c>
      <c r="AM27" s="80"/>
      <c r="AN27" s="80"/>
      <c r="AO27" s="80"/>
      <c r="AP27" s="80"/>
      <c r="AQ27" s="80"/>
      <c r="AR27" s="80"/>
      <c r="AS27" s="80"/>
      <c r="AT27" s="80"/>
      <c r="AU27" s="80"/>
      <c r="AV27" s="80">
        <f t="shared" si="5"/>
        <v>5910</v>
      </c>
      <c r="AW27" s="80">
        <f>+Հ4!L688</f>
        <v>5910</v>
      </c>
      <c r="AX27" s="80"/>
      <c r="AY27" s="80"/>
      <c r="AZ27" s="80"/>
      <c r="BA27" s="80"/>
      <c r="BB27" s="80"/>
      <c r="BC27" s="80"/>
      <c r="BD27" s="80"/>
      <c r="BE27" s="80"/>
      <c r="BF27" s="80"/>
    </row>
    <row r="28" spans="1:58" ht="89.25" x14ac:dyDescent="0.25">
      <c r="A28" s="84"/>
      <c r="B28" s="99" t="str">
        <f>+Հ4!F722</f>
        <v>11022</v>
      </c>
      <c r="C28" s="98" t="str">
        <f>+Հ4!G722</f>
        <v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v>
      </c>
      <c r="D28" s="80">
        <f t="shared" si="2"/>
        <v>818520.99999999988</v>
      </c>
      <c r="E28" s="80">
        <f>+Հ4!H722</f>
        <v>818520.99999999988</v>
      </c>
      <c r="F28" s="80"/>
      <c r="G28" s="80"/>
      <c r="H28" s="80"/>
      <c r="I28" s="80"/>
      <c r="J28" s="80"/>
      <c r="K28" s="80"/>
      <c r="L28" s="80"/>
      <c r="M28" s="80"/>
      <c r="N28" s="80"/>
      <c r="O28" s="80">
        <f t="shared" si="6"/>
        <v>1676626.5999999999</v>
      </c>
      <c r="P28" s="80">
        <f>+Հ4!I722</f>
        <v>1676626.5999999999</v>
      </c>
      <c r="Q28" s="80"/>
      <c r="R28" s="80"/>
      <c r="S28" s="80"/>
      <c r="T28" s="80"/>
      <c r="U28" s="80"/>
      <c r="V28" s="80"/>
      <c r="W28" s="80"/>
      <c r="X28" s="80"/>
      <c r="Y28" s="80"/>
      <c r="Z28" s="80">
        <f t="shared" si="3"/>
        <v>1642960.3679999998</v>
      </c>
      <c r="AA28" s="80">
        <f>+Հ4!J722</f>
        <v>1642960.3679999998</v>
      </c>
      <c r="AB28" s="80"/>
      <c r="AC28" s="80"/>
      <c r="AD28" s="80"/>
      <c r="AE28" s="80"/>
      <c r="AF28" s="80"/>
      <c r="AG28" s="80"/>
      <c r="AH28" s="80"/>
      <c r="AI28" s="80"/>
      <c r="AJ28" s="80"/>
      <c r="AK28" s="80">
        <f t="shared" si="4"/>
        <v>1658138.568</v>
      </c>
      <c r="AL28" s="80">
        <f>+Հ4!K722</f>
        <v>1658138.568</v>
      </c>
      <c r="AM28" s="80"/>
      <c r="AN28" s="80"/>
      <c r="AO28" s="80"/>
      <c r="AP28" s="80"/>
      <c r="AQ28" s="80"/>
      <c r="AR28" s="80"/>
      <c r="AS28" s="80"/>
      <c r="AT28" s="80"/>
      <c r="AU28" s="80"/>
      <c r="AV28" s="80">
        <f t="shared" si="5"/>
        <v>1671340.2679999999</v>
      </c>
      <c r="AW28" s="80">
        <f>+Հ4!L722</f>
        <v>1671340.2679999999</v>
      </c>
      <c r="AX28" s="80"/>
      <c r="AY28" s="80"/>
      <c r="AZ28" s="80"/>
      <c r="BA28" s="80"/>
      <c r="BB28" s="80"/>
      <c r="BC28" s="80"/>
      <c r="BD28" s="80"/>
      <c r="BE28" s="80"/>
      <c r="BF28" s="80"/>
    </row>
    <row r="29" spans="1:58" ht="76.5" x14ac:dyDescent="0.25">
      <c r="A29" s="84"/>
      <c r="B29" s="99" t="str">
        <f>+Հ4!F756</f>
        <v>11023</v>
      </c>
      <c r="C29" s="98" t="str">
        <f>+Հ4!G756</f>
        <v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v>
      </c>
      <c r="D29" s="80">
        <f t="shared" si="2"/>
        <v>1075769.74</v>
      </c>
      <c r="E29" s="80">
        <f>+Հ4!H756</f>
        <v>1075769.74</v>
      </c>
      <c r="F29" s="80"/>
      <c r="G29" s="80"/>
      <c r="H29" s="80"/>
      <c r="I29" s="80"/>
      <c r="J29" s="80"/>
      <c r="K29" s="80"/>
      <c r="L29" s="80"/>
      <c r="M29" s="80"/>
      <c r="N29" s="80"/>
      <c r="O29" s="80">
        <f t="shared" si="6"/>
        <v>1668568.4</v>
      </c>
      <c r="P29" s="80">
        <f>+Հ4!I756</f>
        <v>1668568.4</v>
      </c>
      <c r="Q29" s="80"/>
      <c r="R29" s="80"/>
      <c r="S29" s="80"/>
      <c r="T29" s="80"/>
      <c r="U29" s="80"/>
      <c r="V29" s="80"/>
      <c r="W29" s="80"/>
      <c r="X29" s="80"/>
      <c r="Y29" s="80"/>
      <c r="Z29" s="80">
        <f t="shared" si="3"/>
        <v>1672880.1135999998</v>
      </c>
      <c r="AA29" s="80">
        <f>+Հ4!J756</f>
        <v>1672880.1135999998</v>
      </c>
      <c r="AB29" s="80"/>
      <c r="AC29" s="80"/>
      <c r="AD29" s="80"/>
      <c r="AE29" s="80"/>
      <c r="AF29" s="80"/>
      <c r="AG29" s="80"/>
      <c r="AH29" s="80"/>
      <c r="AI29" s="80"/>
      <c r="AJ29" s="80"/>
      <c r="AK29" s="80">
        <f t="shared" si="4"/>
        <v>1688472.8136</v>
      </c>
      <c r="AL29" s="80">
        <f>+Հ4!K756</f>
        <v>1688472.8136</v>
      </c>
      <c r="AM29" s="80"/>
      <c r="AN29" s="80"/>
      <c r="AO29" s="80"/>
      <c r="AP29" s="80"/>
      <c r="AQ29" s="80"/>
      <c r="AR29" s="80"/>
      <c r="AS29" s="80"/>
      <c r="AT29" s="80"/>
      <c r="AU29" s="80"/>
      <c r="AV29" s="80">
        <f t="shared" si="5"/>
        <v>1698888.9135999999</v>
      </c>
      <c r="AW29" s="80">
        <f>+Հ4!L756</f>
        <v>1698888.9135999999</v>
      </c>
      <c r="AX29" s="80"/>
      <c r="AY29" s="80"/>
      <c r="AZ29" s="80"/>
      <c r="BA29" s="80"/>
      <c r="BB29" s="80"/>
      <c r="BC29" s="80"/>
      <c r="BD29" s="80"/>
      <c r="BE29" s="80"/>
      <c r="BF29" s="80"/>
    </row>
    <row r="30" spans="1:58" ht="25.5" x14ac:dyDescent="0.25">
      <c r="A30" s="130"/>
      <c r="B30" s="131">
        <f>+Հ4!F790</f>
        <v>31001</v>
      </c>
      <c r="C30" s="129" t="str">
        <f>+Հ4!G790</f>
        <v>Բարձրագույն դատական խորհրդի վարչական սարքավորումների ձեռքբերում</v>
      </c>
      <c r="D30" s="80">
        <f t="shared" si="2"/>
        <v>431998.51</v>
      </c>
      <c r="E30" s="80">
        <f>+Հ4!H790</f>
        <v>431998.51</v>
      </c>
      <c r="F30" s="80"/>
      <c r="G30" s="80"/>
      <c r="H30" s="80"/>
      <c r="I30" s="80"/>
      <c r="J30" s="80"/>
      <c r="K30" s="80"/>
      <c r="L30" s="80"/>
      <c r="M30" s="80"/>
      <c r="N30" s="80"/>
      <c r="O30" s="80">
        <f t="shared" si="6"/>
        <v>647287.6</v>
      </c>
      <c r="P30" s="80">
        <f>+Հ4!I790</f>
        <v>647287.6</v>
      </c>
      <c r="Q30" s="80"/>
      <c r="R30" s="80"/>
      <c r="S30" s="80"/>
      <c r="T30" s="80"/>
      <c r="U30" s="80"/>
      <c r="V30" s="80"/>
      <c r="W30" s="80"/>
      <c r="X30" s="80"/>
      <c r="Y30" s="80"/>
      <c r="Z30" s="80">
        <f t="shared" si="3"/>
        <v>383494.40000000002</v>
      </c>
      <c r="AA30" s="80">
        <f>+Հ4!J790</f>
        <v>383494.40000000002</v>
      </c>
      <c r="AB30" s="80"/>
      <c r="AC30" s="80"/>
      <c r="AD30" s="80"/>
      <c r="AE30" s="80"/>
      <c r="AF30" s="80"/>
      <c r="AG30" s="80"/>
      <c r="AH30" s="80"/>
      <c r="AI30" s="80"/>
      <c r="AJ30" s="80"/>
      <c r="AK30" s="80">
        <f t="shared" si="4"/>
        <v>364319.68000000005</v>
      </c>
      <c r="AL30" s="80">
        <f>+Հ4!K790</f>
        <v>364319.68000000005</v>
      </c>
      <c r="AM30" s="80"/>
      <c r="AN30" s="80"/>
      <c r="AO30" s="80"/>
      <c r="AP30" s="80"/>
      <c r="AQ30" s="80"/>
      <c r="AR30" s="80"/>
      <c r="AS30" s="80"/>
      <c r="AT30" s="80"/>
      <c r="AU30" s="80"/>
      <c r="AV30" s="80">
        <f t="shared" si="5"/>
        <v>346103.69600000005</v>
      </c>
      <c r="AW30" s="80">
        <f>+Հ4!L790</f>
        <v>346103.69600000005</v>
      </c>
      <c r="AX30" s="80"/>
      <c r="AY30" s="80"/>
      <c r="AZ30" s="80"/>
      <c r="BA30" s="80"/>
      <c r="BB30" s="80"/>
      <c r="BC30" s="80"/>
      <c r="BD30" s="80"/>
      <c r="BE30" s="80"/>
      <c r="BF30" s="80"/>
    </row>
    <row r="31" spans="1:58" ht="38.25" x14ac:dyDescent="0.25">
      <c r="A31" s="84"/>
      <c r="B31" s="99" t="str">
        <f>+Հ4!F824</f>
        <v>31002</v>
      </c>
      <c r="C31" s="98" t="str">
        <f>+Հ4!G824</f>
        <v>Բարձրագույն դատական խորհրդի և դատարանների շենքային պայմանների ապահովում</v>
      </c>
      <c r="D31" s="80">
        <f t="shared" si="2"/>
        <v>5560</v>
      </c>
      <c r="E31" s="80">
        <f>+Հ4!H824</f>
        <v>5560</v>
      </c>
      <c r="F31" s="80"/>
      <c r="G31" s="80"/>
      <c r="H31" s="80"/>
      <c r="I31" s="80"/>
      <c r="J31" s="80"/>
      <c r="K31" s="80"/>
      <c r="L31" s="80"/>
      <c r="M31" s="80"/>
      <c r="N31" s="80"/>
      <c r="O31" s="80">
        <f t="shared" si="6"/>
        <v>425488</v>
      </c>
      <c r="P31" s="80">
        <f>+Հ4!I824</f>
        <v>425488</v>
      </c>
      <c r="Q31" s="80"/>
      <c r="R31" s="80"/>
      <c r="S31" s="80"/>
      <c r="T31" s="80"/>
      <c r="U31" s="80"/>
      <c r="V31" s="80"/>
      <c r="W31" s="80"/>
      <c r="X31" s="80"/>
      <c r="Y31" s="80"/>
      <c r="Z31" s="80">
        <f t="shared" si="3"/>
        <v>106398.39999999999</v>
      </c>
      <c r="AA31" s="80">
        <f>+Հ4!J824</f>
        <v>106398.39999999999</v>
      </c>
      <c r="AB31" s="80"/>
      <c r="AC31" s="80"/>
      <c r="AD31" s="80"/>
      <c r="AE31" s="80"/>
      <c r="AF31" s="80"/>
      <c r="AG31" s="80"/>
      <c r="AH31" s="80"/>
      <c r="AI31" s="80"/>
      <c r="AJ31" s="80"/>
      <c r="AK31" s="80">
        <f t="shared" si="4"/>
        <v>0</v>
      </c>
      <c r="AL31" s="80">
        <f>+Հ4!K824</f>
        <v>0</v>
      </c>
      <c r="AM31" s="80"/>
      <c r="AN31" s="80"/>
      <c r="AO31" s="80"/>
      <c r="AP31" s="80"/>
      <c r="AQ31" s="80"/>
      <c r="AR31" s="80"/>
      <c r="AS31" s="80"/>
      <c r="AT31" s="80"/>
      <c r="AU31" s="80"/>
      <c r="AV31" s="80">
        <f t="shared" si="5"/>
        <v>0</v>
      </c>
      <c r="AW31" s="80">
        <f>+Հ4!L824</f>
        <v>0</v>
      </c>
      <c r="AX31" s="80"/>
      <c r="AY31" s="80"/>
      <c r="AZ31" s="80"/>
      <c r="BA31" s="80"/>
      <c r="BB31" s="80"/>
      <c r="BC31" s="80"/>
      <c r="BD31" s="80"/>
      <c r="BE31" s="80"/>
      <c r="BF31" s="80"/>
    </row>
    <row r="32" spans="1:58" ht="38.25" x14ac:dyDescent="0.25">
      <c r="A32" s="84"/>
      <c r="B32" s="99">
        <f>+Հ4!F858</f>
        <v>31003</v>
      </c>
      <c r="C32" s="98" t="str">
        <f>+Հ4!G858</f>
        <v xml:space="preserve"> Բարձրագույն դատական խորհրդի տրանսպորտային միջոցներով ապահովվածության բարելավում</v>
      </c>
      <c r="D32" s="80">
        <f t="shared" si="2"/>
        <v>0</v>
      </c>
      <c r="E32" s="80">
        <f>+Հ4!H858</f>
        <v>0</v>
      </c>
      <c r="F32" s="80"/>
      <c r="G32" s="80"/>
      <c r="H32" s="80"/>
      <c r="I32" s="80"/>
      <c r="J32" s="80"/>
      <c r="K32" s="80"/>
      <c r="L32" s="80"/>
      <c r="M32" s="80"/>
      <c r="N32" s="80"/>
      <c r="O32" s="80">
        <f t="shared" si="6"/>
        <v>20000</v>
      </c>
      <c r="P32" s="80">
        <f>+Հ4!I858</f>
        <v>20000</v>
      </c>
      <c r="Q32" s="80"/>
      <c r="R32" s="80"/>
      <c r="S32" s="80"/>
      <c r="T32" s="80"/>
      <c r="U32" s="80"/>
      <c r="V32" s="80"/>
      <c r="W32" s="80"/>
      <c r="X32" s="80"/>
      <c r="Y32" s="80"/>
      <c r="Z32" s="80">
        <f t="shared" si="3"/>
        <v>268500</v>
      </c>
      <c r="AA32" s="80">
        <f>+Հ4!J858</f>
        <v>268500</v>
      </c>
      <c r="AB32" s="80"/>
      <c r="AC32" s="80"/>
      <c r="AD32" s="80"/>
      <c r="AE32" s="80"/>
      <c r="AF32" s="80"/>
      <c r="AG32" s="80"/>
      <c r="AH32" s="80"/>
      <c r="AI32" s="80"/>
      <c r="AJ32" s="80"/>
      <c r="AK32" s="80">
        <f t="shared" si="4"/>
        <v>0</v>
      </c>
      <c r="AL32" s="80">
        <f>+Հ4!K858</f>
        <v>0</v>
      </c>
      <c r="AM32" s="80"/>
      <c r="AN32" s="80"/>
      <c r="AO32" s="80"/>
      <c r="AP32" s="80"/>
      <c r="AQ32" s="80"/>
      <c r="AR32" s="80"/>
      <c r="AS32" s="80"/>
      <c r="AT32" s="80"/>
      <c r="AU32" s="80"/>
      <c r="AV32" s="80">
        <f t="shared" si="5"/>
        <v>0</v>
      </c>
      <c r="AW32" s="80">
        <f>+Հ4!L858</f>
        <v>0</v>
      </c>
      <c r="AX32" s="80"/>
      <c r="AY32" s="80"/>
      <c r="AZ32" s="80"/>
      <c r="BA32" s="80"/>
      <c r="BB32" s="80"/>
      <c r="BC32" s="80"/>
      <c r="BD32" s="80"/>
      <c r="BE32" s="80"/>
      <c r="BF32" s="80"/>
    </row>
    <row r="33" spans="1:58" x14ac:dyDescent="0.25">
      <c r="A33" s="225" t="s">
        <v>192</v>
      </c>
      <c r="B33" s="225"/>
      <c r="C33" s="79" t="s">
        <v>193</v>
      </c>
      <c r="D33" s="80">
        <f>SUM(E33:N33)</f>
        <v>0</v>
      </c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>
        <f t="shared" ref="O33:O36" si="7">SUM(P33:Y33)</f>
        <v>0</v>
      </c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>
        <f t="shared" ref="Z33:Z36" si="8">SUM(AA33:AJ33)</f>
        <v>0</v>
      </c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>
        <f t="shared" ref="AK33:AK36" si="9">SUM(AL33:AU33)</f>
        <v>0</v>
      </c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>
        <f t="shared" ref="AV33:AV36" si="10">SUM(AW33:BF33)</f>
        <v>0</v>
      </c>
      <c r="AW33" s="80"/>
      <c r="AX33" s="80"/>
      <c r="AY33" s="80"/>
      <c r="AZ33" s="80"/>
      <c r="BA33" s="80"/>
      <c r="BB33" s="80"/>
      <c r="BC33" s="80"/>
      <c r="BD33" s="80"/>
      <c r="BE33" s="80"/>
      <c r="BF33" s="80"/>
    </row>
    <row r="34" spans="1:58" ht="38.25" x14ac:dyDescent="0.25">
      <c r="A34" s="227"/>
      <c r="B34" s="99" t="s">
        <v>194</v>
      </c>
      <c r="C34" s="79" t="s">
        <v>195</v>
      </c>
      <c r="D34" s="80">
        <f t="shared" ref="D34:D36" si="11">SUM(E34:N34)</f>
        <v>0</v>
      </c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>
        <f>SUM(P34:Y34)</f>
        <v>0</v>
      </c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>
        <f t="shared" si="8"/>
        <v>0</v>
      </c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>
        <f t="shared" si="9"/>
        <v>0</v>
      </c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>
        <f t="shared" si="10"/>
        <v>0</v>
      </c>
      <c r="AW34" s="80"/>
      <c r="AX34" s="80"/>
      <c r="AY34" s="80"/>
      <c r="AZ34" s="80"/>
      <c r="BA34" s="80"/>
      <c r="BB34" s="80"/>
      <c r="BC34" s="80"/>
      <c r="BD34" s="80"/>
      <c r="BE34" s="80"/>
      <c r="BF34" s="80"/>
    </row>
    <row r="35" spans="1:58" x14ac:dyDescent="0.25">
      <c r="A35" s="227"/>
      <c r="B35" s="99" t="s">
        <v>207</v>
      </c>
      <c r="C35" s="79"/>
      <c r="D35" s="80">
        <f t="shared" si="11"/>
        <v>0</v>
      </c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>
        <f t="shared" si="7"/>
        <v>0</v>
      </c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>
        <f>SUM(AA35:AJ35)</f>
        <v>0</v>
      </c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>
        <f t="shared" si="9"/>
        <v>0</v>
      </c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>
        <f t="shared" si="10"/>
        <v>0</v>
      </c>
      <c r="AW35" s="80"/>
      <c r="AX35" s="80"/>
      <c r="AY35" s="80"/>
      <c r="AZ35" s="80"/>
      <c r="BA35" s="80"/>
      <c r="BB35" s="80"/>
      <c r="BC35" s="80"/>
      <c r="BD35" s="80"/>
      <c r="BE35" s="80"/>
      <c r="BF35" s="80"/>
    </row>
    <row r="36" spans="1:58" s="85" customFormat="1" x14ac:dyDescent="0.25">
      <c r="A36" s="228" t="s">
        <v>207</v>
      </c>
      <c r="B36" s="228"/>
      <c r="C36" s="79"/>
      <c r="D36" s="80">
        <f t="shared" si="11"/>
        <v>0</v>
      </c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>
        <f t="shared" si="7"/>
        <v>0</v>
      </c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>
        <f t="shared" si="8"/>
        <v>0</v>
      </c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>
        <f t="shared" si="9"/>
        <v>0</v>
      </c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>
        <f t="shared" si="10"/>
        <v>0</v>
      </c>
      <c r="AW36" s="80"/>
      <c r="AX36" s="80"/>
      <c r="AY36" s="80"/>
      <c r="AZ36" s="80"/>
      <c r="BA36" s="80"/>
      <c r="BB36" s="80"/>
      <c r="BC36" s="80"/>
      <c r="BD36" s="80"/>
      <c r="BE36" s="80"/>
      <c r="BF36" s="80"/>
    </row>
    <row r="39" spans="1:58" x14ac:dyDescent="0.25">
      <c r="A39" s="223" t="s">
        <v>208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</row>
  </sheetData>
  <mergeCells count="14">
    <mergeCell ref="A39:BF39"/>
    <mergeCell ref="A2:BF2"/>
    <mergeCell ref="A4:B5"/>
    <mergeCell ref="C4:C5"/>
    <mergeCell ref="D4:N4"/>
    <mergeCell ref="O4:Y4"/>
    <mergeCell ref="Z4:AJ4"/>
    <mergeCell ref="AK4:AU4"/>
    <mergeCell ref="AV4:BF4"/>
    <mergeCell ref="A6:B6"/>
    <mergeCell ref="A7:A24"/>
    <mergeCell ref="A33:B33"/>
    <mergeCell ref="A34:A35"/>
    <mergeCell ref="A36:B36"/>
  </mergeCells>
  <hyperlinks>
    <hyperlink ref="A39" location="_ftnref1" display="_ftnref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3"/>
  <sheetViews>
    <sheetView tabSelected="1" workbookViewId="0">
      <selection activeCell="A19" sqref="A19"/>
    </sheetView>
  </sheetViews>
  <sheetFormatPr defaultRowHeight="15" x14ac:dyDescent="0.25"/>
  <cols>
    <col min="1" max="1" width="55.42578125" customWidth="1"/>
    <col min="2" max="2" width="18.7109375" customWidth="1"/>
    <col min="3" max="3" width="18.140625" customWidth="1"/>
    <col min="4" max="4" width="18.5703125" customWidth="1"/>
    <col min="5" max="5" width="18.42578125" customWidth="1"/>
  </cols>
  <sheetData>
    <row r="1" spans="1:12" ht="30" customHeight="1" x14ac:dyDescent="0.25">
      <c r="A1" s="7" t="s">
        <v>216</v>
      </c>
      <c r="B1" s="11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96" customFormat="1" ht="15.75" customHeight="1" x14ac:dyDescent="0.25"/>
    <row r="3" spans="1:12" ht="38.25" customHeight="1" x14ac:dyDescent="0.25">
      <c r="A3" s="229" t="s">
        <v>308</v>
      </c>
      <c r="B3" s="229"/>
      <c r="C3" s="229"/>
      <c r="D3" s="229"/>
      <c r="E3" s="229"/>
      <c r="F3" s="229"/>
    </row>
    <row r="4" spans="1:12" x14ac:dyDescent="0.25">
      <c r="A4" s="86"/>
      <c r="C4" s="87"/>
      <c r="D4" s="87"/>
      <c r="E4" s="88" t="s">
        <v>209</v>
      </c>
    </row>
    <row r="5" spans="1:12" ht="16.5" x14ac:dyDescent="0.25">
      <c r="A5" s="89"/>
      <c r="B5" s="94" t="s">
        <v>210</v>
      </c>
      <c r="C5" s="95" t="s">
        <v>211</v>
      </c>
      <c r="D5" s="95" t="s">
        <v>215</v>
      </c>
      <c r="E5" s="95" t="s">
        <v>307</v>
      </c>
    </row>
    <row r="6" spans="1:12" ht="40.5" x14ac:dyDescent="0.25">
      <c r="A6" s="91" t="s">
        <v>309</v>
      </c>
      <c r="B6" s="90" t="s">
        <v>212</v>
      </c>
      <c r="C6" s="73">
        <v>19173734.715999998</v>
      </c>
      <c r="D6" s="73">
        <v>19173734.715999998</v>
      </c>
      <c r="E6" s="60">
        <v>19173734.715999998</v>
      </c>
    </row>
    <row r="7" spans="1:12" ht="40.5" x14ac:dyDescent="0.25">
      <c r="A7" s="92" t="s">
        <v>310</v>
      </c>
      <c r="B7" s="60">
        <f>+Հ4!I5</f>
        <v>19173734.715999998</v>
      </c>
      <c r="C7" s="90" t="s">
        <v>212</v>
      </c>
      <c r="D7" s="90" t="s">
        <v>212</v>
      </c>
      <c r="E7" s="90" t="s">
        <v>212</v>
      </c>
    </row>
    <row r="8" spans="1:12" ht="27" x14ac:dyDescent="0.25">
      <c r="A8" s="92" t="s">
        <v>311</v>
      </c>
      <c r="B8" s="90" t="s">
        <v>212</v>
      </c>
      <c r="C8" s="60">
        <f>SUM(C9:C11)</f>
        <v>19131524.545994397</v>
      </c>
      <c r="D8" s="60">
        <f>SUM(D9:D11)</f>
        <v>18846887.854394399</v>
      </c>
      <c r="E8" s="60">
        <f>SUM(E9:E11)</f>
        <v>18954577.448054403</v>
      </c>
    </row>
    <row r="9" spans="1:12" ht="40.5" x14ac:dyDescent="0.25">
      <c r="A9" s="93" t="s">
        <v>312</v>
      </c>
      <c r="B9" s="90" t="s">
        <v>212</v>
      </c>
      <c r="C9" s="60">
        <f>+Հ4!J6</f>
        <v>19131524.545994397</v>
      </c>
      <c r="D9" s="60">
        <f>+Հ4!K6</f>
        <v>18846887.854394399</v>
      </c>
      <c r="E9" s="60">
        <f>+Հ4!L6</f>
        <v>18954577.448054403</v>
      </c>
    </row>
    <row r="10" spans="1:12" ht="27" x14ac:dyDescent="0.25">
      <c r="A10" s="93" t="s">
        <v>213</v>
      </c>
      <c r="B10" s="90" t="s">
        <v>212</v>
      </c>
      <c r="C10" s="60">
        <f>-('[1]Հավելված 10-1'!G8+'[1]Հավելված 10-1'!G34)</f>
        <v>0</v>
      </c>
      <c r="D10" s="60">
        <f>-('[1]Հավելված 10-1'!H8+'[1]Հավելված 10-1'!H34)</f>
        <v>0</v>
      </c>
      <c r="E10" s="60">
        <f>-('[1]Հավելված 10-1'!I8+'[1]Հավելված 10-1'!I34)</f>
        <v>0</v>
      </c>
    </row>
    <row r="11" spans="1:12" x14ac:dyDescent="0.25">
      <c r="A11" s="93" t="s">
        <v>214</v>
      </c>
      <c r="B11" s="90" t="s">
        <v>212</v>
      </c>
      <c r="C11" s="60">
        <f>+'[1]Հավելված 10-1'!J8+'[1]Հավելված 10-1'!J34</f>
        <v>0</v>
      </c>
      <c r="D11" s="60">
        <f>+'[1]Հավելված 10-1'!K8+'[1]Հավելված 10-1'!K34</f>
        <v>0</v>
      </c>
      <c r="E11" s="60">
        <f>+'[1]Հավելված 10-1'!L8+'[1]Հավելված 10-1'!L34</f>
        <v>0</v>
      </c>
    </row>
    <row r="12" spans="1:12" ht="27" x14ac:dyDescent="0.25">
      <c r="A12" s="92" t="s">
        <v>313</v>
      </c>
      <c r="B12" s="90" t="s">
        <v>212</v>
      </c>
      <c r="C12" s="60">
        <f>+C8-B7</f>
        <v>-42210.170005600899</v>
      </c>
      <c r="D12" s="60">
        <f>+D8-B7</f>
        <v>-326846.86160559952</v>
      </c>
      <c r="E12" s="60">
        <f>+E8-B7</f>
        <v>-219157.26794559509</v>
      </c>
    </row>
    <row r="13" spans="1:12" ht="40.5" x14ac:dyDescent="0.25">
      <c r="A13" s="92" t="s">
        <v>314</v>
      </c>
      <c r="B13" s="90" t="s">
        <v>212</v>
      </c>
      <c r="C13" s="60">
        <f>+C8-C6</f>
        <v>-42210.170005600899</v>
      </c>
      <c r="D13" s="60">
        <f>+D8-D6</f>
        <v>-326846.86160559952</v>
      </c>
      <c r="E13" s="60">
        <f>+E8-E6</f>
        <v>-219157.26794559509</v>
      </c>
    </row>
  </sheetData>
  <mergeCells count="1">
    <mergeCell ref="A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40"/>
  <sheetViews>
    <sheetView topLeftCell="D1" workbookViewId="0">
      <selection activeCell="E4" sqref="E4:I4"/>
    </sheetView>
  </sheetViews>
  <sheetFormatPr defaultRowHeight="16.5" x14ac:dyDescent="0.3"/>
  <cols>
    <col min="1" max="1" width="6.140625" style="14" customWidth="1"/>
    <col min="2" max="2" width="9.42578125" style="14" customWidth="1"/>
    <col min="3" max="3" width="12.7109375" style="71" customWidth="1"/>
    <col min="4" max="4" width="46.85546875" style="144" customWidth="1"/>
    <col min="5" max="5" width="16.85546875" style="153" customWidth="1"/>
    <col min="6" max="6" width="18" style="153" customWidth="1"/>
    <col min="7" max="7" width="15.85546875" style="153" customWidth="1"/>
    <col min="8" max="8" width="15" style="153" customWidth="1"/>
    <col min="9" max="9" width="15.85546875" style="153" customWidth="1"/>
    <col min="10" max="16384" width="9.140625" style="14"/>
  </cols>
  <sheetData>
    <row r="1" spans="1:12" ht="32.25" customHeight="1" x14ac:dyDescent="0.3">
      <c r="A1" s="7" t="s">
        <v>315</v>
      </c>
    </row>
    <row r="2" spans="1:12" ht="8.25" customHeight="1" x14ac:dyDescent="0.3">
      <c r="A2" s="138"/>
      <c r="B2" s="138"/>
      <c r="C2" s="139"/>
      <c r="D2" s="145"/>
      <c r="E2" s="154"/>
      <c r="F2" s="154"/>
      <c r="G2" s="154"/>
      <c r="H2" s="154"/>
      <c r="I2" s="154"/>
      <c r="J2" s="138"/>
      <c r="K2" s="138"/>
      <c r="L2" s="138"/>
    </row>
    <row r="3" spans="1:12" ht="38.25" x14ac:dyDescent="0.3">
      <c r="B3" s="230" t="s">
        <v>316</v>
      </c>
      <c r="C3" s="231"/>
      <c r="D3" s="146" t="s">
        <v>14</v>
      </c>
      <c r="E3" s="124" t="s">
        <v>248</v>
      </c>
      <c r="F3" s="124" t="s">
        <v>249</v>
      </c>
      <c r="G3" s="124" t="s">
        <v>15</v>
      </c>
      <c r="H3" s="124" t="s">
        <v>16</v>
      </c>
      <c r="I3" s="124" t="s">
        <v>299</v>
      </c>
    </row>
    <row r="4" spans="1:12" x14ac:dyDescent="0.3">
      <c r="B4" s="133"/>
      <c r="C4" s="134"/>
      <c r="D4" s="147" t="s">
        <v>287</v>
      </c>
      <c r="E4" s="155">
        <f>E5+E33</f>
        <v>16832817.689999998</v>
      </c>
      <c r="F4" s="155">
        <f>F5+F33</f>
        <v>19173734.715999998</v>
      </c>
      <c r="G4" s="155">
        <f>G5+G33</f>
        <v>19131524.545994397</v>
      </c>
      <c r="H4" s="155">
        <f>H5+H33</f>
        <v>18846887.854394399</v>
      </c>
      <c r="I4" s="155">
        <f>I5+I33</f>
        <v>18954577.448054403</v>
      </c>
    </row>
    <row r="5" spans="1:12" ht="25.5" x14ac:dyDescent="0.3">
      <c r="B5" s="135" t="s">
        <v>320</v>
      </c>
      <c r="C5" s="140"/>
      <c r="D5" s="148" t="str">
        <f>+Հ4!G6</f>
        <v>Դատական իշխանության գործունեության ապահովում և իրականացում</v>
      </c>
      <c r="E5" s="155">
        <f>SUM(E7:E32)</f>
        <v>16832817.689999998</v>
      </c>
      <c r="F5" s="155">
        <f>SUM(F7:F32)</f>
        <v>19173734.715999998</v>
      </c>
      <c r="G5" s="155">
        <f>SUM(G7:G32)</f>
        <v>19131524.545994397</v>
      </c>
      <c r="H5" s="155">
        <f>SUM(H7:H32)</f>
        <v>18846887.854394399</v>
      </c>
      <c r="I5" s="155">
        <f>SUM(I7:I32)</f>
        <v>18954577.448054403</v>
      </c>
    </row>
    <row r="6" spans="1:12" ht="15" customHeight="1" x14ac:dyDescent="0.3">
      <c r="B6" s="136" t="s">
        <v>317</v>
      </c>
      <c r="C6" s="141"/>
      <c r="D6" s="149"/>
      <c r="E6" s="156"/>
      <c r="F6" s="156"/>
      <c r="G6" s="156"/>
      <c r="H6" s="156"/>
      <c r="I6" s="157"/>
    </row>
    <row r="7" spans="1:12" ht="51" x14ac:dyDescent="0.3">
      <c r="B7" s="137"/>
      <c r="C7" s="142">
        <f>+Հ4!F8</f>
        <v>11001</v>
      </c>
      <c r="D7" s="150" t="str">
        <f>+Հ4!G8</f>
        <v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v>
      </c>
      <c r="E7" s="158">
        <f>+Հ4!H8</f>
        <v>3835699.9999999991</v>
      </c>
      <c r="F7" s="158">
        <f>+Հ4!I8</f>
        <v>3890976.4160000002</v>
      </c>
      <c r="G7" s="158">
        <f>+Հ4!J8</f>
        <v>4311824.86412</v>
      </c>
      <c r="H7" s="158">
        <f>+Հ4!K8</f>
        <v>4365646.5041199997</v>
      </c>
      <c r="I7" s="158">
        <f>+Հ4!L8</f>
        <v>4399333.5211199997</v>
      </c>
    </row>
    <row r="8" spans="1:12" ht="38.25" x14ac:dyDescent="0.3">
      <c r="B8" s="137"/>
      <c r="C8" s="142">
        <f>+Հ4!F42</f>
        <v>11002</v>
      </c>
      <c r="D8" s="150" t="str">
        <f>+Հ4!G42</f>
        <v>ՀՀ Վճռաբեկ դատարանի բնականոն գործունեության և ՀՀ Վճռաբեկ դատարանի կողմից դատական պաշտպանության իրավունքի ապահովում</v>
      </c>
      <c r="E8" s="158">
        <f>+Հ4!H42</f>
        <v>1229382.8199999998</v>
      </c>
      <c r="F8" s="158">
        <f>+Հ4!I42</f>
        <v>1296311.7999999998</v>
      </c>
      <c r="G8" s="158">
        <f>+Հ4!J42</f>
        <v>1197136.3399999999</v>
      </c>
      <c r="H8" s="158">
        <f>+Հ4!K42</f>
        <v>1205745.44</v>
      </c>
      <c r="I8" s="158">
        <f>+Հ4!L42</f>
        <v>1212056.44</v>
      </c>
    </row>
    <row r="9" spans="1:12" ht="51" x14ac:dyDescent="0.3">
      <c r="B9" s="137"/>
      <c r="C9" s="142">
        <f>+Հ4!F76</f>
        <v>11003</v>
      </c>
      <c r="D9" s="150" t="str">
        <f>+Հ4!G76</f>
        <v>ՀՀ Վերաքննիչ քաղաքացիական դատարանի բնականոն գործունեության և ՀՀ Վերաքննիչ քաղաքացիական դատարանի կողմից դատական պաշտպանության իրավունքի ապահովում</v>
      </c>
      <c r="E9" s="158">
        <f>+Հ4!H76</f>
        <v>773111.76</v>
      </c>
      <c r="F9" s="158">
        <f>+Հ4!I76</f>
        <v>725839.39999999991</v>
      </c>
      <c r="G9" s="158">
        <f>+Հ4!J76</f>
        <v>687093.56800000009</v>
      </c>
      <c r="H9" s="158">
        <f>+Հ4!K76</f>
        <v>691431.76800000004</v>
      </c>
      <c r="I9" s="158">
        <f>+Հ4!L76</f>
        <v>695386.36800000002</v>
      </c>
    </row>
    <row r="10" spans="1:12" ht="38.25" x14ac:dyDescent="0.3">
      <c r="B10" s="137"/>
      <c r="C10" s="142">
        <f>+Հ4!F110</f>
        <v>11004</v>
      </c>
      <c r="D10" s="150" t="str">
        <f>+Հ4!G110</f>
        <v>ՀՀ Վերաքննիչ քրեական դատարանի բնականոն գործունեության և ՀՀ Վերաքննիչ քրեական դատարանի կողմից դատական պաշտպանության իրավունքի ապահովում</v>
      </c>
      <c r="E10" s="158">
        <f>+Հ4!H110</f>
        <v>867324.97999999986</v>
      </c>
      <c r="F10" s="158">
        <f>+Հ4!I110</f>
        <v>802145.60000000009</v>
      </c>
      <c r="G10" s="158">
        <f>+Հ4!J110</f>
        <v>758442.3</v>
      </c>
      <c r="H10" s="158">
        <f>+Հ4!K110</f>
        <v>763842.70000000007</v>
      </c>
      <c r="I10" s="158">
        <f>+Հ4!L110</f>
        <v>768276.2</v>
      </c>
    </row>
    <row r="11" spans="1:12" ht="38.25" x14ac:dyDescent="0.3">
      <c r="B11" s="137"/>
      <c r="C11" s="142">
        <f>+Հ4!F144</f>
        <v>11005</v>
      </c>
      <c r="D11" s="150" t="str">
        <f>+Հ4!G144</f>
        <v>ՀՀ Վերաքննիչ վարչական դատարանի բնականոն գործունեության և ՀՀ Վերաքննիչ վարչական դատարանի կողմից դատական պաշտպանության իրավունքի ապահովում</v>
      </c>
      <c r="E11" s="158">
        <f>+Հ4!H144</f>
        <v>447419.41</v>
      </c>
      <c r="F11" s="158">
        <f>+Հ4!I144</f>
        <v>496477.80000000005</v>
      </c>
      <c r="G11" s="158">
        <f>+Հ4!J144</f>
        <v>499193.20000000007</v>
      </c>
      <c r="H11" s="158">
        <f>+Հ4!K144</f>
        <v>501921.00000000006</v>
      </c>
      <c r="I11" s="158">
        <f>+Հ4!L144</f>
        <v>504775.60000000003</v>
      </c>
    </row>
    <row r="12" spans="1:12" ht="38.25" x14ac:dyDescent="0.3">
      <c r="B12" s="137"/>
      <c r="C12" s="142">
        <f>+Հ4!F178</f>
        <v>11006</v>
      </c>
      <c r="D12" s="150" t="str">
        <f>+Հ4!G178</f>
        <v>ՀՀ Վարչական դատարանի բնականոն գործունեության և ՀՀ Վարչական դատարանի կողմից դատական պաշտպանության իրավունքի ապահովում</v>
      </c>
      <c r="E12" s="158">
        <f>+Հ4!H178</f>
        <v>803159.99</v>
      </c>
      <c r="F12" s="158">
        <f>+Հ4!I178</f>
        <v>925992.3</v>
      </c>
      <c r="G12" s="158">
        <f>+Հ4!J178</f>
        <v>902348.10000000009</v>
      </c>
      <c r="H12" s="158">
        <f>+Հ4!K178</f>
        <v>911480.9</v>
      </c>
      <c r="I12" s="158">
        <f>+Հ4!L178</f>
        <v>919371</v>
      </c>
    </row>
    <row r="13" spans="1:12" ht="51" x14ac:dyDescent="0.3">
      <c r="B13" s="137"/>
      <c r="C13" s="142">
        <f>+Հ4!F212</f>
        <v>11007</v>
      </c>
      <c r="D13" s="150" t="str">
        <f>+Հ4!G212</f>
        <v>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v>
      </c>
      <c r="E13" s="158">
        <f>+Հ4!H212</f>
        <v>1078019.1399999999</v>
      </c>
      <c r="F13" s="158">
        <f>+Հ4!I212</f>
        <v>0</v>
      </c>
      <c r="G13" s="158">
        <f>+Հ4!J212</f>
        <v>0</v>
      </c>
      <c r="H13" s="158">
        <f>+Հ4!K212</f>
        <v>0</v>
      </c>
      <c r="I13" s="158">
        <f>+Հ4!L212</f>
        <v>0</v>
      </c>
    </row>
    <row r="14" spans="1:12" ht="51" x14ac:dyDescent="0.3">
      <c r="B14" s="137"/>
      <c r="C14" s="142">
        <f>+Հ4!F246</f>
        <v>11008</v>
      </c>
      <c r="D14" s="150" t="str">
        <f>+Հ4!G246</f>
        <v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v>
      </c>
      <c r="E14" s="158">
        <f>+Հ4!H246</f>
        <v>321504.78999999992</v>
      </c>
      <c r="F14" s="158">
        <f>+Հ4!I246</f>
        <v>382598.10000000003</v>
      </c>
      <c r="G14" s="158">
        <f>+Հ4!J246</f>
        <v>416394.7648</v>
      </c>
      <c r="H14" s="158">
        <f>+Հ4!K246</f>
        <v>394247.46480000002</v>
      </c>
      <c r="I14" s="158">
        <f>+Հ4!L246</f>
        <v>396025.96480000002</v>
      </c>
    </row>
    <row r="15" spans="1:12" ht="63.75" x14ac:dyDescent="0.3">
      <c r="B15" s="137"/>
      <c r="C15" s="142">
        <f>+Հ4!F280</f>
        <v>11009</v>
      </c>
      <c r="D15" s="150" t="str">
        <f>+Հ4!G280</f>
        <v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v>
      </c>
      <c r="E15" s="158">
        <f>+Հ4!H280</f>
        <v>541713.08999999985</v>
      </c>
      <c r="F15" s="158">
        <f>+Հ4!I280</f>
        <v>576030.79999999993</v>
      </c>
      <c r="G15" s="158">
        <f>+Հ4!J280</f>
        <v>594699.6</v>
      </c>
      <c r="H15" s="158">
        <f>+Հ4!K280</f>
        <v>600231.79999999993</v>
      </c>
      <c r="I15" s="158">
        <f>+Հ4!L280</f>
        <v>604207.39999999991</v>
      </c>
    </row>
    <row r="16" spans="1:12" ht="51" x14ac:dyDescent="0.3">
      <c r="B16" s="137"/>
      <c r="C16" s="142">
        <f>+Հ4!F314</f>
        <v>11010</v>
      </c>
      <c r="D16" s="150" t="str">
        <f>+Հ4!G314</f>
        <v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v>
      </c>
      <c r="E16" s="158">
        <f>+Հ4!H314</f>
        <v>458254.16000000003</v>
      </c>
      <c r="F16" s="158">
        <f>+Հ4!I314</f>
        <v>461035.9</v>
      </c>
      <c r="G16" s="158">
        <f>+Հ4!J314</f>
        <v>512494.05199999997</v>
      </c>
      <c r="H16" s="158">
        <f>+Հ4!K314</f>
        <v>516409.45199999999</v>
      </c>
      <c r="I16" s="158">
        <f>+Հ4!L314</f>
        <v>519444.152</v>
      </c>
    </row>
    <row r="17" spans="2:9" ht="51" x14ac:dyDescent="0.3">
      <c r="B17" s="137"/>
      <c r="C17" s="142">
        <f>+Հ4!F348</f>
        <v>11011</v>
      </c>
      <c r="D17" s="150" t="str">
        <f>+Հ4!G348</f>
        <v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v>
      </c>
      <c r="E17" s="158">
        <f>+Հ4!H348</f>
        <v>411337.47000000009</v>
      </c>
      <c r="F17" s="158">
        <f>+Հ4!I348</f>
        <v>490966.1</v>
      </c>
      <c r="G17" s="158">
        <f>+Հ4!J348</f>
        <v>454438.592</v>
      </c>
      <c r="H17" s="158">
        <f>+Հ4!K348</f>
        <v>457859.092</v>
      </c>
      <c r="I17" s="158">
        <f>+Հ4!L348</f>
        <v>461235.69199999998</v>
      </c>
    </row>
    <row r="18" spans="2:9" ht="51" x14ac:dyDescent="0.3">
      <c r="B18" s="137"/>
      <c r="C18" s="142">
        <f>+Հ4!F382</f>
        <v>11012</v>
      </c>
      <c r="D18" s="150" t="str">
        <f>+Հ4!G382</f>
        <v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v>
      </c>
      <c r="E18" s="158">
        <f>+Հ4!H382</f>
        <v>567924.36999999988</v>
      </c>
      <c r="F18" s="158">
        <f>+Հ4!I382</f>
        <v>603775.5</v>
      </c>
      <c r="G18" s="158">
        <f>+Հ4!J382</f>
        <v>656664.91199999989</v>
      </c>
      <c r="H18" s="158">
        <f>+Հ4!K382</f>
        <v>632339.01199999987</v>
      </c>
      <c r="I18" s="158">
        <f>+Հ4!L382</f>
        <v>636211.51199999987</v>
      </c>
    </row>
    <row r="19" spans="2:9" ht="51" x14ac:dyDescent="0.3">
      <c r="B19" s="137"/>
      <c r="C19" s="142">
        <f>+Հ4!F416</f>
        <v>11013</v>
      </c>
      <c r="D19" s="150" t="str">
        <f>+Հ4!G416</f>
        <v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v>
      </c>
      <c r="E19" s="158">
        <f>+Հ4!H416</f>
        <v>484030.76000000007</v>
      </c>
      <c r="F19" s="158">
        <f>+Հ4!I416</f>
        <v>527820.89999999991</v>
      </c>
      <c r="G19" s="158">
        <f>+Հ4!J416</f>
        <v>615106.44799999997</v>
      </c>
      <c r="H19" s="158">
        <f>+Հ4!K416</f>
        <v>621369.74800000002</v>
      </c>
      <c r="I19" s="158">
        <f>+Հ4!L416</f>
        <v>625912.94799999997</v>
      </c>
    </row>
    <row r="20" spans="2:9" ht="51" x14ac:dyDescent="0.3">
      <c r="B20" s="137"/>
      <c r="C20" s="142">
        <f>+Հ4!F450</f>
        <v>11014</v>
      </c>
      <c r="D20" s="150" t="str">
        <f>+Հ4!G450</f>
        <v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v>
      </c>
      <c r="E20" s="158">
        <f>+Հ4!H450</f>
        <v>540398.6399999999</v>
      </c>
      <c r="F20" s="158">
        <f>+Հ4!I450</f>
        <v>594228.70000000007</v>
      </c>
      <c r="G20" s="158">
        <f>+Հ4!J450</f>
        <v>608120.92480000004</v>
      </c>
      <c r="H20" s="158">
        <f>+Հ4!K450</f>
        <v>613087.42480000004</v>
      </c>
      <c r="I20" s="158">
        <f>+Հ4!L450</f>
        <v>616696.72480000008</v>
      </c>
    </row>
    <row r="21" spans="2:9" ht="51" x14ac:dyDescent="0.3">
      <c r="B21" s="137"/>
      <c r="C21" s="142">
        <f>+Հ4!F484</f>
        <v>11015</v>
      </c>
      <c r="D21" s="150" t="str">
        <f>+Հ4!G484</f>
        <v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v>
      </c>
      <c r="E21" s="158">
        <f>+Հ4!H484</f>
        <v>384733.68</v>
      </c>
      <c r="F21" s="158">
        <f>+Հ4!I484</f>
        <v>482662.80000000005</v>
      </c>
      <c r="G21" s="158">
        <f>+Հ4!J484</f>
        <v>497162.60799999995</v>
      </c>
      <c r="H21" s="158">
        <f>+Հ4!K484</f>
        <v>501165.10799999995</v>
      </c>
      <c r="I21" s="158">
        <f>+Հ4!L484</f>
        <v>504331.30799999996</v>
      </c>
    </row>
    <row r="22" spans="2:9" ht="51" x14ac:dyDescent="0.3">
      <c r="B22" s="137"/>
      <c r="C22" s="142">
        <f>+Հ4!F518</f>
        <v>11016</v>
      </c>
      <c r="D22" s="150" t="str">
        <f>+Հ4!G518</f>
        <v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v>
      </c>
      <c r="E22" s="158">
        <f>+Հ4!H518</f>
        <v>352069.21</v>
      </c>
      <c r="F22" s="158">
        <f>+Հ4!I518</f>
        <v>373576.70000000007</v>
      </c>
      <c r="G22" s="158">
        <f>+Հ4!J518</f>
        <v>349045.76640000002</v>
      </c>
      <c r="H22" s="158">
        <f>+Հ4!K518</f>
        <v>351685.76640000002</v>
      </c>
      <c r="I22" s="158">
        <f>+Հ4!L518</f>
        <v>353797.56640000001</v>
      </c>
    </row>
    <row r="23" spans="2:9" ht="38.25" x14ac:dyDescent="0.3">
      <c r="B23" s="137"/>
      <c r="C23" s="142">
        <f>+Հ4!F552</f>
        <v>11017</v>
      </c>
      <c r="D23" s="150" t="str">
        <f>+Հ4!G552</f>
        <v>ՀՀ Սնանկության դատարանի բնականոն գործունեության և ՀՀ Սնանկության դատարանի կողմից դատական պաշտպանության իրավունքի ապահովում</v>
      </c>
      <c r="E23" s="158">
        <f>+Հ4!H552</f>
        <v>591293.9</v>
      </c>
      <c r="F23" s="158">
        <f>+Հ4!I552</f>
        <v>702577</v>
      </c>
      <c r="G23" s="158">
        <f>+Հ4!J552</f>
        <v>602302.1</v>
      </c>
      <c r="H23" s="158">
        <f>+Հ4!K552</f>
        <v>605628.10000000009</v>
      </c>
      <c r="I23" s="158">
        <f>+Հ4!L552</f>
        <v>608142.5</v>
      </c>
    </row>
    <row r="24" spans="2:9" ht="25.5" x14ac:dyDescent="0.3">
      <c r="B24" s="137"/>
      <c r="C24" s="142">
        <f>+Հ4!F586</f>
        <v>11018</v>
      </c>
      <c r="D24" s="150" t="str">
        <f>+Հ4!G586</f>
        <v>Բարձրագույն դատական խորհրդի և ՀՀ դատարանների պահուստային ֆոնդի ձևավորում և կառավարում</v>
      </c>
      <c r="E24" s="158">
        <f>+Հ4!H586</f>
        <v>256917</v>
      </c>
      <c r="F24" s="158">
        <f>+Հ4!I586</f>
        <v>375955.6</v>
      </c>
      <c r="G24" s="158">
        <f>+Հ4!J586</f>
        <v>375127.93227439991</v>
      </c>
      <c r="H24" s="158">
        <f>+Հ4!K586</f>
        <v>369546.82067439996</v>
      </c>
      <c r="I24" s="158">
        <f>+Հ4!L586</f>
        <v>371658.38133440004</v>
      </c>
    </row>
    <row r="25" spans="2:9" ht="38.25" x14ac:dyDescent="0.3">
      <c r="B25" s="137"/>
      <c r="C25" s="142">
        <f>+Հ4!F620</f>
        <v>11019</v>
      </c>
      <c r="D25" s="150" t="str">
        <f>+Հ4!G620</f>
        <v>ՀՀ Հակակոռուպցիոն դատարանի բնականոն գործունեության և ՀՀ Հակակոռուպցիոն դատարանի կողմից դատական պաշտպանության իրավունքի ապահովում</v>
      </c>
      <c r="E25" s="158">
        <f>+Հ4!H620</f>
        <v>554388.06999999995</v>
      </c>
      <c r="F25" s="158">
        <f>+Հ4!I620</f>
        <v>564463.60000000009</v>
      </c>
      <c r="G25" s="158">
        <f>+Հ4!J620</f>
        <v>578000.20000000007</v>
      </c>
      <c r="H25" s="158">
        <f>+Հ4!K620</f>
        <v>585231.20000000007</v>
      </c>
      <c r="I25" s="158">
        <f>+Հ4!L620</f>
        <v>590321.30000000005</v>
      </c>
    </row>
    <row r="26" spans="2:9" ht="51" x14ac:dyDescent="0.3">
      <c r="B26" s="137"/>
      <c r="C26" s="142" t="str">
        <f>+Հ4!F654</f>
        <v>11020</v>
      </c>
      <c r="D26" s="150" t="str">
        <f>+Հ4!G654</f>
        <v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v>
      </c>
      <c r="E26" s="158">
        <f>+Հ4!H654</f>
        <v>0</v>
      </c>
      <c r="F26" s="158">
        <f>+Հ4!I654</f>
        <v>456419.1</v>
      </c>
      <c r="G26" s="158">
        <f>+Հ4!J654</f>
        <v>435784.99200000003</v>
      </c>
      <c r="H26" s="158">
        <f>+Հ4!K654</f>
        <v>441177.49200000003</v>
      </c>
      <c r="I26" s="158">
        <f>+Հ4!L654</f>
        <v>445149.99199999997</v>
      </c>
    </row>
    <row r="27" spans="2:9" ht="51" x14ac:dyDescent="0.3">
      <c r="B27" s="137"/>
      <c r="C27" s="142">
        <f>+Հ4!F688</f>
        <v>11021</v>
      </c>
      <c r="D27" s="150" t="str">
        <f>+Հ4!G688</f>
        <v xml:space="preserve">Դատավորների և դատական կարգադրիչների հատուկ պատրաստականության դասընթացների անցկացում և դատական համակարգի քաղաքացիական ծառայողների վերապատրաստում </v>
      </c>
      <c r="E27" s="158">
        <f>+Հ4!H688</f>
        <v>2285.1999999999998</v>
      </c>
      <c r="F27" s="158">
        <f>+Հ4!I688</f>
        <v>5910</v>
      </c>
      <c r="G27" s="158">
        <f>+Հ4!J688</f>
        <v>5910</v>
      </c>
      <c r="H27" s="158">
        <f>+Հ4!K688</f>
        <v>5910</v>
      </c>
      <c r="I27" s="158">
        <f>+Հ4!L688</f>
        <v>5910</v>
      </c>
    </row>
    <row r="28" spans="2:9" ht="63.75" x14ac:dyDescent="0.3">
      <c r="B28" s="137"/>
      <c r="C28" s="142" t="str">
        <f>+Հ4!F722</f>
        <v>11022</v>
      </c>
      <c r="D28" s="150" t="str">
        <f>+Հ4!G722</f>
        <v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v>
      </c>
      <c r="E28" s="158">
        <f>+Հ4!H722</f>
        <v>818520.99999999988</v>
      </c>
      <c r="F28" s="158">
        <f>+Հ4!I722</f>
        <v>1676626.5999999999</v>
      </c>
      <c r="G28" s="158">
        <f>+Հ4!J722</f>
        <v>1642960.3679999998</v>
      </c>
      <c r="H28" s="158">
        <f>+Հ4!K722</f>
        <v>1658138.568</v>
      </c>
      <c r="I28" s="158">
        <f>+Հ4!L722</f>
        <v>1671340.2679999999</v>
      </c>
    </row>
    <row r="29" spans="2:9" ht="63.75" x14ac:dyDescent="0.3">
      <c r="B29" s="137"/>
      <c r="C29" s="142" t="str">
        <f>+Հ4!F756</f>
        <v>11023</v>
      </c>
      <c r="D29" s="150" t="str">
        <f>+Հ4!G756</f>
        <v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v>
      </c>
      <c r="E29" s="158">
        <f>+Հ4!H756</f>
        <v>1075769.74</v>
      </c>
      <c r="F29" s="158">
        <f>+Հ4!I756</f>
        <v>1668568.4</v>
      </c>
      <c r="G29" s="158">
        <f>+Հ4!J756</f>
        <v>1672880.1135999998</v>
      </c>
      <c r="H29" s="158">
        <f>+Հ4!K756</f>
        <v>1688472.8136</v>
      </c>
      <c r="I29" s="158">
        <f>+Հ4!L756</f>
        <v>1698888.9135999999</v>
      </c>
    </row>
    <row r="30" spans="2:9" ht="25.5" x14ac:dyDescent="0.3">
      <c r="B30" s="137"/>
      <c r="C30" s="142">
        <f>+Հ4!F790</f>
        <v>31001</v>
      </c>
      <c r="D30" s="150" t="str">
        <f>+Հ4!G790</f>
        <v>Բարձրագույն դատական խորհրդի վարչական սարքավորումների ձեռքբերում</v>
      </c>
      <c r="E30" s="158">
        <f>+Հ4!H790</f>
        <v>431998.51</v>
      </c>
      <c r="F30" s="158">
        <f>+Հ4!I790</f>
        <v>647287.6</v>
      </c>
      <c r="G30" s="158">
        <f>+Հ4!J790</f>
        <v>383494.40000000002</v>
      </c>
      <c r="H30" s="158">
        <f>+Հ4!K790</f>
        <v>364319.68000000005</v>
      </c>
      <c r="I30" s="158">
        <f>+Հ4!L790</f>
        <v>346103.69600000005</v>
      </c>
    </row>
    <row r="31" spans="2:9" ht="25.5" x14ac:dyDescent="0.3">
      <c r="B31" s="137"/>
      <c r="C31" s="142" t="str">
        <f>+Հ4!F824</f>
        <v>31002</v>
      </c>
      <c r="D31" s="150" t="str">
        <f>+Հ4!G824</f>
        <v>Բարձրագույն դատական խորհրդի և դատարանների շենքային պայմանների ապահովում</v>
      </c>
      <c r="E31" s="158">
        <f>+Հ4!H824</f>
        <v>5560</v>
      </c>
      <c r="F31" s="158">
        <f>+Հ4!I824</f>
        <v>425488</v>
      </c>
      <c r="G31" s="158">
        <f>+Հ4!J824</f>
        <v>106398.39999999999</v>
      </c>
      <c r="H31" s="158">
        <f>+Հ4!K824</f>
        <v>0</v>
      </c>
      <c r="I31" s="158">
        <f>+Հ4!L824</f>
        <v>0</v>
      </c>
    </row>
    <row r="32" spans="2:9" ht="25.5" x14ac:dyDescent="0.3">
      <c r="B32" s="137"/>
      <c r="C32" s="142">
        <f>+Հ4!F858</f>
        <v>31003</v>
      </c>
      <c r="D32" s="150" t="str">
        <f>+Հ4!G858</f>
        <v xml:space="preserve"> Բարձրագույն դատական խորհրդի տրանսպորտային միջոցներով ապահովվածության բարելավում</v>
      </c>
      <c r="E32" s="158">
        <f>+Հ4!H858</f>
        <v>0</v>
      </c>
      <c r="F32" s="158">
        <f>+Հ4!I858</f>
        <v>20000</v>
      </c>
      <c r="G32" s="158">
        <f>+Հ4!J858</f>
        <v>268500</v>
      </c>
      <c r="H32" s="158">
        <f>+Հ4!K858</f>
        <v>0</v>
      </c>
      <c r="I32" s="158">
        <f>+Հ4!L858</f>
        <v>0</v>
      </c>
    </row>
    <row r="33" spans="2:9" ht="25.5" x14ac:dyDescent="0.3">
      <c r="B33" s="135" t="s">
        <v>192</v>
      </c>
      <c r="C33" s="140"/>
      <c r="D33" s="151" t="s">
        <v>193</v>
      </c>
      <c r="E33" s="155">
        <f>SUM(E35:E39)</f>
        <v>0</v>
      </c>
      <c r="F33" s="155">
        <f>SUM(F35:F39)</f>
        <v>0</v>
      </c>
      <c r="G33" s="155">
        <f t="shared" ref="G33:I33" si="0">SUM(G35:G39)</f>
        <v>0</v>
      </c>
      <c r="H33" s="155">
        <f t="shared" si="0"/>
        <v>0</v>
      </c>
      <c r="I33" s="155">
        <f t="shared" si="0"/>
        <v>0</v>
      </c>
    </row>
    <row r="34" spans="2:9" ht="15" customHeight="1" x14ac:dyDescent="0.3">
      <c r="B34" s="136" t="s">
        <v>317</v>
      </c>
      <c r="C34" s="141"/>
      <c r="D34" s="149"/>
      <c r="E34" s="156"/>
      <c r="F34" s="156"/>
      <c r="G34" s="156"/>
      <c r="H34" s="156"/>
      <c r="I34" s="157"/>
    </row>
    <row r="35" spans="2:9" ht="25.5" x14ac:dyDescent="0.3">
      <c r="B35" s="137"/>
      <c r="C35" s="143" t="s">
        <v>318</v>
      </c>
      <c r="D35" s="152" t="s">
        <v>195</v>
      </c>
      <c r="E35" s="158"/>
      <c r="F35" s="158"/>
      <c r="G35" s="158"/>
      <c r="H35" s="158"/>
      <c r="I35" s="158"/>
    </row>
    <row r="36" spans="2:9" ht="25.5" x14ac:dyDescent="0.3">
      <c r="B36" s="137"/>
      <c r="C36" s="143" t="s">
        <v>318</v>
      </c>
      <c r="D36" s="152" t="s">
        <v>195</v>
      </c>
      <c r="E36" s="158"/>
      <c r="F36" s="158"/>
      <c r="G36" s="158"/>
      <c r="H36" s="158"/>
      <c r="I36" s="158"/>
    </row>
    <row r="37" spans="2:9" ht="25.5" x14ac:dyDescent="0.3">
      <c r="B37" s="137"/>
      <c r="C37" s="143" t="s">
        <v>318</v>
      </c>
      <c r="D37" s="152" t="s">
        <v>195</v>
      </c>
      <c r="E37" s="158"/>
      <c r="F37" s="158"/>
      <c r="G37" s="158"/>
      <c r="H37" s="158"/>
      <c r="I37" s="158"/>
    </row>
    <row r="38" spans="2:9" ht="25.5" x14ac:dyDescent="0.3">
      <c r="B38" s="137"/>
      <c r="C38" s="143" t="s">
        <v>318</v>
      </c>
      <c r="D38" s="152" t="s">
        <v>195</v>
      </c>
      <c r="E38" s="158"/>
      <c r="F38" s="158"/>
      <c r="G38" s="158"/>
      <c r="H38" s="158"/>
      <c r="I38" s="158"/>
    </row>
    <row r="39" spans="2:9" ht="25.5" x14ac:dyDescent="0.3">
      <c r="B39" s="137"/>
      <c r="C39" s="143" t="s">
        <v>318</v>
      </c>
      <c r="D39" s="152" t="s">
        <v>195</v>
      </c>
      <c r="E39" s="158"/>
      <c r="F39" s="158"/>
      <c r="G39" s="158"/>
      <c r="H39" s="158"/>
      <c r="I39" s="158"/>
    </row>
    <row r="40" spans="2:9" x14ac:dyDescent="0.3">
      <c r="B40" s="137"/>
      <c r="C40" s="143" t="s">
        <v>319</v>
      </c>
      <c r="D40" s="152"/>
      <c r="E40" s="158"/>
      <c r="F40" s="158"/>
      <c r="G40" s="158"/>
      <c r="H40" s="158"/>
      <c r="I40" s="158"/>
    </row>
  </sheetData>
  <mergeCells count="1">
    <mergeCell ref="B3:C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Հ3 Մաս 1 և 2</vt:lpstr>
      <vt:lpstr>Հ3 Մաս 3</vt:lpstr>
      <vt:lpstr>Հ3 Մաս 4</vt:lpstr>
      <vt:lpstr>Հ4</vt:lpstr>
      <vt:lpstr>Հ5</vt:lpstr>
      <vt:lpstr>Հ8</vt:lpstr>
      <vt:lpstr>Հ11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2024-03-22T06:12:16Z</cp:lastPrinted>
  <dcterms:created xsi:type="dcterms:W3CDTF">2017-12-06T07:28:20Z</dcterms:created>
  <dcterms:modified xsi:type="dcterms:W3CDTF">2024-04-02T13:57:59Z</dcterms:modified>
</cp:coreProperties>
</file>